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Evidencija!$A$1:$U$58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 s="1"/>
  <c r="T198" i="4"/>
  <c r="U198" i="4" s="1"/>
  <c r="T199" i="4"/>
  <c r="U199" i="4" s="1"/>
  <c r="T200" i="4"/>
  <c r="U200" i="4" s="1"/>
  <c r="T201" i="4"/>
  <c r="U201" i="4" s="1"/>
  <c r="T202" i="4"/>
  <c r="U202" i="4" s="1"/>
  <c r="T203" i="4"/>
  <c r="U203" i="4" s="1"/>
  <c r="T204" i="4"/>
  <c r="U204" i="4" s="1"/>
  <c r="T205" i="4"/>
  <c r="U205" i="4" s="1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 s="1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 s="1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 s="1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 s="1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 s="1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 s="1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 s="1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 s="1"/>
  <c r="T414" i="4"/>
  <c r="U414" i="4" s="1"/>
  <c r="T415" i="4"/>
  <c r="U415" i="4" s="1"/>
  <c r="T416" i="4"/>
  <c r="U416" i="4" s="1"/>
  <c r="T417" i="4"/>
  <c r="U417" i="4" s="1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<sst xmlns="http://schemas.openxmlformats.org/spreadsheetml/2006/main" count="134" uniqueCount="132">
  <si>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</si>
  <si>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</si>
  <si>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</si>
  <si>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</si>
  <si>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</si>
  <si>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</si>
  <si>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</si>
  <si>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</si>
  <si>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</si>
  <si>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</si>
  <si>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</si>
  <si>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</si>
  <si>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</si>
  <si>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</si>
  <si>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</si>
  <si>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</si>
  <si>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</si>
  <si>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</si>
  <si>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</si>
  <si>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</si>
  <si>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</si>
  <si>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</si>
  <si>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</si>
  <si>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</si>
  <si>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</si>
  <si>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</si>
  <si>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</si>
  <si>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</si>
  <si>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</si>
  <si>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</si>
  <si>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</si>
  <si>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</si>
  <si>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</si>
  <si>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</si>
  <si>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</si>
  <si>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</si>
  <si>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</si>
  <si>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</si>
  <si>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</si>
  <si>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</si>
  <si>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</si>
  <si>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</si>
  <si>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</si>
  <si>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</si>
  <si>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</si>
  <si>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</si>
  <si>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t>NASTAVNIK: Prof.dr. Jelena Nikčević</t>
  </si>
  <si>
    <t>ECTS kredita: 5</t>
  </si>
  <si>
    <t>14 / 20</t>
  </si>
  <si>
    <t>17 / 20</t>
  </si>
  <si>
    <t>18 / 20</t>
  </si>
  <si>
    <t>19 / 20</t>
  </si>
  <si>
    <t>20 / 20</t>
  </si>
  <si>
    <t>21 / 20</t>
  </si>
  <si>
    <t>22 / 20</t>
  </si>
  <si>
    <t>23 / 20</t>
  </si>
  <si>
    <t>27 / 20</t>
  </si>
  <si>
    <t>28 / 20</t>
  </si>
  <si>
    <t>30 / 20</t>
  </si>
  <si>
    <t>31 / 20</t>
  </si>
  <si>
    <t>36 / 20</t>
  </si>
  <si>
    <t>37 / 20</t>
  </si>
  <si>
    <t>38 / 20</t>
  </si>
  <si>
    <t>41 / 20</t>
  </si>
  <si>
    <t>42 / 20</t>
  </si>
  <si>
    <t>46 / 20</t>
  </si>
  <si>
    <t>47 / 20</t>
  </si>
  <si>
    <t>48 / 20</t>
  </si>
  <si>
    <t>49 / 20</t>
  </si>
  <si>
    <t>50 / 20</t>
  </si>
  <si>
    <t>51 / 20</t>
  </si>
  <si>
    <t>53 / 20</t>
  </si>
  <si>
    <t>55 / 20</t>
  </si>
  <si>
    <t>58 / 20</t>
  </si>
  <si>
    <t>67 / 20</t>
  </si>
  <si>
    <t>68 / 20</t>
  </si>
  <si>
    <t>69 / 20</t>
  </si>
  <si>
    <t>75 / 20</t>
  </si>
  <si>
    <t>80 / 20</t>
  </si>
  <si>
    <t>41 / 19</t>
  </si>
  <si>
    <t>15 / 18</t>
  </si>
  <si>
    <t>58 / 18</t>
  </si>
  <si>
    <t>37 / 17</t>
  </si>
  <si>
    <t>Đuković Momir</t>
  </si>
  <si>
    <t>Popović Igor</t>
  </si>
  <si>
    <t>Abramović Nikola</t>
  </si>
  <si>
    <t>Mandžukić Šaban</t>
  </si>
  <si>
    <t>Nikezić Ajdin</t>
  </si>
  <si>
    <t>Kapetanović Nikola</t>
  </si>
  <si>
    <t>Čvorović Dimitrije</t>
  </si>
  <si>
    <t>Vujošević Veljko</t>
  </si>
  <si>
    <t>Backović Petar</t>
  </si>
  <si>
    <t>Vukasović Mirko</t>
  </si>
  <si>
    <t>Hrastinski Lazar</t>
  </si>
  <si>
    <t>Gopčević Petar</t>
  </si>
  <si>
    <t>Dragić Vanja</t>
  </si>
  <si>
    <t>Vuković Vuk</t>
  </si>
  <si>
    <t>Tomašević Božidar</t>
  </si>
  <si>
    <t>Krvavac Jelisaveta</t>
  </si>
  <si>
    <t>Dedejić Nebojša</t>
  </si>
  <si>
    <t>Dabović Nikola</t>
  </si>
  <si>
    <t>Raičević Todor</t>
  </si>
  <si>
    <t>Bojković Vasilije</t>
  </si>
  <si>
    <t>Baldić Matija</t>
  </si>
  <si>
    <t>Glavan Aleksandar</t>
  </si>
  <si>
    <t>Miljanić Radonja</t>
  </si>
  <si>
    <t>Čvorović Miloš</t>
  </si>
  <si>
    <t>Mugoša Đorđe</t>
  </si>
  <si>
    <t>Fildeak Filip</t>
  </si>
  <si>
    <t>Kadić Mijomir</t>
  </si>
  <si>
    <t>Drobnjak Bojan</t>
  </si>
  <si>
    <t>Živković Miloš</t>
  </si>
  <si>
    <t>Miljanić Miloš</t>
  </si>
  <si>
    <t>Joknić Vuk</t>
  </si>
  <si>
    <t>Đurić Nikola</t>
  </si>
  <si>
    <t>Cvijović Milan</t>
  </si>
  <si>
    <t>Krgović Đukan</t>
  </si>
  <si>
    <t>Andrijašević Aleksa</t>
  </si>
  <si>
    <t>Mijović Ana</t>
  </si>
  <si>
    <t>Mandir Nikola</t>
  </si>
  <si>
    <t>Korica Mila</t>
  </si>
  <si>
    <t>Uskoković Aleksa</t>
  </si>
  <si>
    <t>Đorđević Dušan</t>
  </si>
  <si>
    <t>Lakonić Đorđe</t>
  </si>
  <si>
    <t>Spasojević Stefan</t>
  </si>
  <si>
    <t>Pavićević Ljubo</t>
  </si>
  <si>
    <t>Nikač Vladimir</t>
  </si>
  <si>
    <t>Mojović Teodora</t>
  </si>
  <si>
    <t>Petrović Vladan</t>
  </si>
  <si>
    <t>STUDIJSKI PROGRAM: NIPS</t>
  </si>
  <si>
    <t>PREDMET: POMORSKO IMOVINSKO PRAVO</t>
  </si>
  <si>
    <t>SARADNIK:  Prof.dr Jelena Nikčević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</si>
</sst>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AEAEAE"/>
      </top>
      <bottom style="dotted">
        <color rgb="FF0A0A0A"/>
      </bottom>
      <diagonal/>
    </border>
    <border>
      <left/>
      <right/>
      <top/>
      <bottom style="dotted">
        <color rgb="FF0A0A0A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6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16" fontId="22" fillId="0" borderId="40" xfId="0" applyNumberFormat="1" applyFont="1" applyBorder="1" applyAlignment="1">
      <alignment horizontal="right" vertical="center" wrapText="1"/>
    </xf>
    <xf numFmtId="16" fontId="22" fillId="0" borderId="41" xfId="0" applyNumberFormat="1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40" xfId="0" applyFont="1" applyBorder="1" applyAlignment="1">
      <alignment horizontal="right" vertical="center" wrapText="1"/>
    </xf>
    <xf numFmtId="0" fontId="22" fillId="0" borderId="40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applyFont="1" applyFill="1" applyBorder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="120" zoomScaleSheetLayoutView="120" workbookViewId="0">
      <pane ySplit="8" topLeftCell="A9" activePane="bottomLeft" state="frozen"/>
      <selection pane="bottomLeft" activeCell="P55" sqref="P55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30">
        <v>120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2" t="s">
        <v>5</v>
      </c>
      <c r="U1" s="133"/>
    </row>
    <row r="2" spans="1:29" ht="18.75" x14ac:dyDescent="0.3">
      <c r="A2" s="128" t="s">
        <v>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34"/>
      <c r="U2" s="135"/>
    </row>
    <row r="3" spans="1:29" ht="15" x14ac:dyDescent="0.25">
      <c r="A3" s="86" t="s">
        <v>129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130</v>
      </c>
      <c r="B4" s="41"/>
      <c r="C4" s="62"/>
      <c r="D4" s="58"/>
      <c r="F4" s="63" t="s">
        <v>47</v>
      </c>
      <c r="H4" s="64"/>
      <c r="I4" s="93" t="s">
        <v>46</v>
      </c>
      <c r="L4" s="20"/>
      <c r="M4" s="58"/>
      <c r="N4" s="58"/>
      <c r="O4" s="58"/>
      <c r="P4" s="58"/>
      <c r="Q4" s="93" t="s">
        <v>131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6" t="s">
        <v>7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8"/>
      <c r="T6" s="139" t="s">
        <v>21</v>
      </c>
      <c r="U6" s="143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6" t="s">
        <v>43</v>
      </c>
      <c r="D7" s="142" t="s">
        <v>36</v>
      </c>
      <c r="E7" s="142"/>
      <c r="F7" s="142"/>
      <c r="G7" s="142"/>
      <c r="H7" s="142"/>
      <c r="I7" s="142" t="s">
        <v>10</v>
      </c>
      <c r="J7" s="142"/>
      <c r="K7" s="142"/>
      <c r="L7" s="142" t="s">
        <v>36</v>
      </c>
      <c r="M7" s="142"/>
      <c r="N7" s="142"/>
      <c r="O7" s="142" t="s">
        <v>11</v>
      </c>
      <c r="P7" s="142"/>
      <c r="Q7" s="142"/>
      <c r="R7" s="142" t="s">
        <v>19</v>
      </c>
      <c r="S7" s="142"/>
      <c r="T7" s="140"/>
      <c r="U7" s="144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7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41"/>
      <c r="U8" s="145"/>
      <c r="W8" s="127"/>
      <c r="X8" s="127"/>
      <c r="Y8" s="127"/>
      <c r="Z8" s="41"/>
      <c r="AA8" s="116"/>
      <c r="AB8" s="41"/>
      <c r="AC8" s="116"/>
    </row>
    <row r="9" spans="1:29" ht="13.5" hidden="1" thickTop="1" x14ac:dyDescent="0.2">
      <c r="A9" s="120">
        <v>44581</v>
      </c>
      <c r="B9" s="124" t="s">
        <v>83</v>
      </c>
      <c r="C9" s="111">
        <v>5</v>
      </c>
      <c r="D9" s="113">
        <v>5</v>
      </c>
      <c r="E9" s="114">
        <v>6</v>
      </c>
      <c r="F9" s="75"/>
      <c r="G9" s="75"/>
      <c r="H9" s="76"/>
      <c r="I9" s="76"/>
      <c r="J9" s="76"/>
      <c r="K9" s="76"/>
      <c r="L9" s="76"/>
      <c r="M9" s="76"/>
      <c r="N9" s="76"/>
      <c r="O9" s="113">
        <v>18</v>
      </c>
      <c r="P9" s="113">
        <v>19</v>
      </c>
      <c r="Q9" s="76"/>
      <c r="R9" s="81">
        <v>37</v>
      </c>
      <c r="S9" s="76"/>
      <c r="T9" s="77">
        <f>SUM(C9:Q9)+MAX(R9,S9)</f>
        <v>90</v>
      </c>
      <c r="U9" s="78" t="str">
        <f t="shared" ref="U9:U72" si="0">IF(T9&gt;=90,"A",IF(T9&gt;=80,"B",IF(T9&gt;=70,"C",IF(T9&gt;=60,"D",IF(T9&gt;=50,"E",IF(T9=0,"-","F"))))))</f>
        <v>A</v>
      </c>
      <c r="W9" s="126"/>
      <c r="X9" s="126"/>
      <c r="Y9" s="126"/>
      <c r="Z9" s="41"/>
      <c r="AA9" s="116"/>
      <c r="AB9" s="41"/>
      <c r="AC9" s="116"/>
    </row>
    <row r="10" spans="1:29" hidden="1" x14ac:dyDescent="0.2">
      <c r="A10" s="121">
        <v>44612</v>
      </c>
      <c r="B10" s="125" t="s">
        <v>84</v>
      </c>
      <c r="C10" s="112">
        <v>5</v>
      </c>
      <c r="D10" s="108">
        <v>1</v>
      </c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19</v>
      </c>
      <c r="P10" s="108">
        <v>18</v>
      </c>
      <c r="Q10" s="80"/>
      <c r="R10" s="80">
        <v>37</v>
      </c>
      <c r="S10" s="80"/>
      <c r="T10" s="77">
        <f t="shared" ref="T10:T73" si="1">SUM(C10:Q10)+MAX(R10,S10)</f>
        <v>80</v>
      </c>
      <c r="U10" s="78" t="str">
        <f t="shared" si="0"/>
        <v>B</v>
      </c>
      <c r="W10" s="126"/>
      <c r="X10" s="126"/>
      <c r="Y10" s="126"/>
      <c r="Z10" s="41"/>
      <c r="AA10" s="116"/>
      <c r="AB10" s="41"/>
      <c r="AC10" s="116"/>
    </row>
    <row r="11" spans="1:29" hidden="1" x14ac:dyDescent="0.2">
      <c r="A11" s="121">
        <v>44640</v>
      </c>
      <c r="B11" s="125" t="s">
        <v>85</v>
      </c>
      <c r="C11" s="112">
        <v>5</v>
      </c>
      <c r="D11" s="108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16</v>
      </c>
      <c r="P11" s="108">
        <v>14</v>
      </c>
      <c r="Q11" s="80"/>
      <c r="R11" s="82">
        <v>30</v>
      </c>
      <c r="S11" s="80"/>
      <c r="T11" s="77">
        <f t="shared" si="1"/>
        <v>65</v>
      </c>
      <c r="U11" s="78" t="str">
        <f t="shared" si="0"/>
        <v>D</v>
      </c>
      <c r="W11" s="126"/>
      <c r="X11" s="126"/>
      <c r="Y11" s="126"/>
      <c r="Z11" s="41"/>
      <c r="AA11" s="116"/>
      <c r="AB11" s="41"/>
      <c r="AC11" s="116"/>
    </row>
    <row r="12" spans="1:29" hidden="1" x14ac:dyDescent="0.2">
      <c r="A12" s="121">
        <v>44671</v>
      </c>
      <c r="B12" s="125" t="s">
        <v>86</v>
      </c>
      <c r="C12" s="112">
        <v>5</v>
      </c>
      <c r="D12" s="108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03">
        <v>19</v>
      </c>
      <c r="P12" s="108">
        <v>19</v>
      </c>
      <c r="Q12" s="80"/>
      <c r="R12" s="82">
        <v>38</v>
      </c>
      <c r="S12" s="80"/>
      <c r="T12" s="77">
        <f t="shared" si="1"/>
        <v>81</v>
      </c>
      <c r="U12" s="78" t="str">
        <f t="shared" si="0"/>
        <v>B</v>
      </c>
      <c r="W12" s="126"/>
      <c r="X12" s="126"/>
      <c r="Y12" s="126"/>
      <c r="Z12" s="41"/>
      <c r="AA12" s="116"/>
      <c r="AB12" s="41"/>
      <c r="AC12" s="116"/>
    </row>
    <row r="13" spans="1:29" hidden="1" x14ac:dyDescent="0.2">
      <c r="A13" s="121">
        <v>44732</v>
      </c>
      <c r="B13" s="125" t="s">
        <v>87</v>
      </c>
      <c r="C13" s="112">
        <v>5</v>
      </c>
      <c r="D13" s="108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03">
        <v>18</v>
      </c>
      <c r="P13" s="108">
        <v>14</v>
      </c>
      <c r="Q13" s="80"/>
      <c r="R13" s="82">
        <v>32</v>
      </c>
      <c r="S13" s="80"/>
      <c r="T13" s="77">
        <f t="shared" si="1"/>
        <v>69</v>
      </c>
      <c r="U13" s="78" t="str">
        <f t="shared" si="0"/>
        <v>D</v>
      </c>
      <c r="W13" s="126"/>
      <c r="X13" s="126"/>
      <c r="Y13" s="126"/>
      <c r="Z13" s="41"/>
      <c r="AA13" s="116"/>
      <c r="AB13" s="41"/>
      <c r="AC13" s="116"/>
    </row>
    <row r="14" spans="1:29" hidden="1" x14ac:dyDescent="0.2">
      <c r="A14" s="121">
        <v>44793</v>
      </c>
      <c r="B14" s="125" t="s">
        <v>88</v>
      </c>
      <c r="C14" s="112">
        <v>5</v>
      </c>
      <c r="D14" s="108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03">
        <v>18</v>
      </c>
      <c r="P14" s="108">
        <v>17</v>
      </c>
      <c r="Q14" s="80"/>
      <c r="R14" s="80">
        <v>35</v>
      </c>
      <c r="S14" s="80"/>
      <c r="T14" s="77">
        <f t="shared" si="1"/>
        <v>75</v>
      </c>
      <c r="U14" s="78" t="str">
        <f t="shared" si="0"/>
        <v>C</v>
      </c>
      <c r="W14" s="126"/>
      <c r="X14" s="126"/>
      <c r="Y14" s="126"/>
      <c r="Z14" s="41"/>
      <c r="AA14" s="116"/>
      <c r="AB14" s="41"/>
      <c r="AC14" s="116"/>
    </row>
    <row r="15" spans="1:29" hidden="1" x14ac:dyDescent="0.2">
      <c r="A15" s="121">
        <v>44824</v>
      </c>
      <c r="B15" s="125" t="s">
        <v>89</v>
      </c>
      <c r="C15" s="112"/>
      <c r="D15" s="108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/>
      <c r="P15" s="108"/>
      <c r="Q15" s="80"/>
      <c r="R15" s="82"/>
      <c r="S15" s="80"/>
      <c r="T15" s="77">
        <f t="shared" si="1"/>
        <v>0</v>
      </c>
      <c r="U15" s="78" t="str">
        <f t="shared" si="0"/>
        <v>-</v>
      </c>
      <c r="W15" s="126"/>
      <c r="X15" s="126"/>
      <c r="Y15" s="126"/>
      <c r="Z15" s="41"/>
      <c r="AA15" s="116"/>
      <c r="AB15" s="41"/>
      <c r="AC15" s="116"/>
    </row>
    <row r="16" spans="1:29" hidden="1" x14ac:dyDescent="0.2">
      <c r="A16" s="121">
        <v>44885</v>
      </c>
      <c r="B16" s="125" t="s">
        <v>90</v>
      </c>
      <c r="C16" s="112">
        <v>5</v>
      </c>
      <c r="D16" s="108">
        <v>5</v>
      </c>
      <c r="E16" s="104">
        <v>4</v>
      </c>
      <c r="F16" s="80"/>
      <c r="G16" s="80"/>
      <c r="H16" s="80"/>
      <c r="I16" s="80"/>
      <c r="J16" s="80"/>
      <c r="K16" s="80"/>
      <c r="L16" s="80"/>
      <c r="M16" s="80"/>
      <c r="N16" s="80"/>
      <c r="O16" s="108">
        <v>20</v>
      </c>
      <c r="P16" s="108">
        <v>18</v>
      </c>
      <c r="Q16" s="80"/>
      <c r="R16" s="82">
        <v>38</v>
      </c>
      <c r="S16" s="80"/>
      <c r="T16" s="77">
        <f t="shared" si="1"/>
        <v>90</v>
      </c>
      <c r="U16" s="78" t="str">
        <f t="shared" si="0"/>
        <v>A</v>
      </c>
      <c r="W16" s="126"/>
      <c r="X16" s="126"/>
      <c r="Y16" s="126"/>
      <c r="Z16" s="41"/>
      <c r="AA16" s="116"/>
      <c r="AB16" s="41"/>
      <c r="AC16" s="116"/>
    </row>
    <row r="17" spans="1:29" hidden="1" x14ac:dyDescent="0.2">
      <c r="A17" s="121">
        <v>44915</v>
      </c>
      <c r="B17" s="125" t="s">
        <v>91</v>
      </c>
      <c r="C17" s="112">
        <v>5</v>
      </c>
      <c r="D17" s="108">
        <v>1</v>
      </c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03">
        <v>20</v>
      </c>
      <c r="P17" s="108">
        <v>17</v>
      </c>
      <c r="Q17" s="80"/>
      <c r="R17" s="80">
        <v>37</v>
      </c>
      <c r="S17" s="80"/>
      <c r="T17" s="77">
        <f t="shared" si="1"/>
        <v>80</v>
      </c>
      <c r="U17" s="78" t="str">
        <f t="shared" si="0"/>
        <v>B</v>
      </c>
      <c r="W17" s="126"/>
      <c r="X17" s="126"/>
      <c r="Y17" s="126"/>
      <c r="Z17" s="41"/>
      <c r="AA17" s="116"/>
      <c r="AB17" s="41"/>
      <c r="AC17" s="116"/>
    </row>
    <row r="18" spans="1:29" hidden="1" x14ac:dyDescent="0.2">
      <c r="A18" s="122" t="s">
        <v>48</v>
      </c>
      <c r="B18" s="125" t="s">
        <v>92</v>
      </c>
      <c r="C18" s="112"/>
      <c r="D18" s="108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/>
      <c r="P18" s="108"/>
      <c r="Q18" s="80"/>
      <c r="R18" s="80"/>
      <c r="S18" s="80"/>
      <c r="T18" s="77">
        <f t="shared" si="1"/>
        <v>0</v>
      </c>
      <c r="U18" s="78" t="str">
        <f t="shared" si="0"/>
        <v>-</v>
      </c>
      <c r="W18" s="126"/>
      <c r="X18" s="126"/>
      <c r="Y18" s="126"/>
      <c r="Z18" s="41"/>
      <c r="AA18" s="116"/>
      <c r="AB18" s="41"/>
      <c r="AC18" s="116"/>
    </row>
    <row r="19" spans="1:29" hidden="1" x14ac:dyDescent="0.2">
      <c r="A19" s="122" t="s">
        <v>49</v>
      </c>
      <c r="B19" s="125" t="s">
        <v>93</v>
      </c>
      <c r="C19" s="112">
        <v>5</v>
      </c>
      <c r="D19" s="108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>
        <v>18</v>
      </c>
      <c r="P19" s="108">
        <v>17</v>
      </c>
      <c r="Q19" s="80"/>
      <c r="R19" s="82">
        <v>35</v>
      </c>
      <c r="S19" s="80"/>
      <c r="T19" s="77">
        <f t="shared" si="1"/>
        <v>75</v>
      </c>
      <c r="U19" s="78" t="str">
        <f t="shared" si="0"/>
        <v>C</v>
      </c>
      <c r="W19" s="126"/>
      <c r="X19" s="126"/>
      <c r="Y19" s="126"/>
      <c r="Z19" s="41"/>
      <c r="AA19" s="116"/>
      <c r="AB19" s="41"/>
      <c r="AC19" s="116"/>
    </row>
    <row r="20" spans="1:29" hidden="1" x14ac:dyDescent="0.2">
      <c r="A20" s="122" t="s">
        <v>50</v>
      </c>
      <c r="B20" s="125" t="s">
        <v>94</v>
      </c>
      <c r="C20" s="112">
        <v>5</v>
      </c>
      <c r="D20" s="108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>
        <v>17</v>
      </c>
      <c r="P20" s="108">
        <v>18</v>
      </c>
      <c r="Q20" s="80"/>
      <c r="R20" s="80">
        <v>35</v>
      </c>
      <c r="S20" s="80"/>
      <c r="T20" s="77">
        <f t="shared" si="1"/>
        <v>75</v>
      </c>
      <c r="U20" s="78" t="str">
        <f t="shared" si="0"/>
        <v>C</v>
      </c>
      <c r="W20" s="126"/>
      <c r="X20" s="126"/>
      <c r="Y20" s="126"/>
      <c r="Z20" s="41"/>
      <c r="AA20" s="116"/>
      <c r="AB20" s="41"/>
      <c r="AC20" s="116"/>
    </row>
    <row r="21" spans="1:29" hidden="1" x14ac:dyDescent="0.2">
      <c r="A21" s="122" t="s">
        <v>51</v>
      </c>
      <c r="B21" s="125" t="s">
        <v>95</v>
      </c>
      <c r="C21" s="112">
        <v>5</v>
      </c>
      <c r="D21" s="108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>
        <v>17</v>
      </c>
      <c r="P21" s="108">
        <v>16</v>
      </c>
      <c r="Q21" s="80"/>
      <c r="R21" s="80">
        <v>33</v>
      </c>
      <c r="S21" s="80"/>
      <c r="T21" s="77">
        <f t="shared" si="1"/>
        <v>71</v>
      </c>
      <c r="U21" s="78" t="str">
        <f t="shared" si="0"/>
        <v>C</v>
      </c>
      <c r="W21" s="126"/>
      <c r="X21" s="126"/>
      <c r="Y21" s="126"/>
      <c r="Z21" s="41"/>
      <c r="AA21" s="116"/>
      <c r="AB21" s="41"/>
      <c r="AC21" s="116"/>
    </row>
    <row r="22" spans="1:29" hidden="1" x14ac:dyDescent="0.2">
      <c r="A22" s="122" t="s">
        <v>52</v>
      </c>
      <c r="B22" s="125" t="s">
        <v>96</v>
      </c>
      <c r="C22" s="83">
        <v>5</v>
      </c>
      <c r="D22" s="108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>
        <v>20</v>
      </c>
      <c r="P22" s="108">
        <v>18</v>
      </c>
      <c r="Q22" s="80"/>
      <c r="R22" s="80">
        <v>38</v>
      </c>
      <c r="S22" s="80"/>
      <c r="T22" s="77">
        <f t="shared" si="1"/>
        <v>81</v>
      </c>
      <c r="U22" s="78" t="str">
        <f t="shared" si="0"/>
        <v>B</v>
      </c>
      <c r="W22" s="126"/>
      <c r="X22" s="126"/>
      <c r="Y22" s="126"/>
      <c r="Z22" s="41"/>
      <c r="AA22" s="116"/>
      <c r="AB22" s="41"/>
      <c r="AC22" s="116"/>
    </row>
    <row r="23" spans="1:29" hidden="1" x14ac:dyDescent="0.2">
      <c r="A23" s="122" t="s">
        <v>53</v>
      </c>
      <c r="B23" s="125" t="s">
        <v>97</v>
      </c>
      <c r="C23" s="83">
        <v>5</v>
      </c>
      <c r="D23" s="108">
        <v>5</v>
      </c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>
        <v>19</v>
      </c>
      <c r="P23" s="108">
        <v>17</v>
      </c>
      <c r="Q23" s="104"/>
      <c r="R23" s="103">
        <v>36</v>
      </c>
      <c r="S23" s="104"/>
      <c r="T23" s="77">
        <f t="shared" si="1"/>
        <v>82</v>
      </c>
      <c r="U23" s="78" t="str">
        <f t="shared" si="0"/>
        <v>B</v>
      </c>
      <c r="W23" s="126"/>
      <c r="X23" s="126"/>
      <c r="Y23" s="126"/>
      <c r="Z23" s="41"/>
      <c r="AA23" s="116"/>
      <c r="AB23" s="41"/>
      <c r="AC23" s="116"/>
    </row>
    <row r="24" spans="1:29" hidden="1" x14ac:dyDescent="0.2">
      <c r="A24" s="122" t="s">
        <v>54</v>
      </c>
      <c r="B24" s="125" t="s">
        <v>98</v>
      </c>
      <c r="C24" s="112">
        <v>5</v>
      </c>
      <c r="D24" s="108">
        <v>5</v>
      </c>
      <c r="E24" s="99">
        <v>6</v>
      </c>
      <c r="F24" s="80"/>
      <c r="G24" s="80"/>
      <c r="H24" s="80"/>
      <c r="I24" s="80"/>
      <c r="J24" s="80"/>
      <c r="K24" s="80"/>
      <c r="L24" s="80"/>
      <c r="M24" s="80"/>
      <c r="N24" s="80"/>
      <c r="O24" s="99">
        <v>18</v>
      </c>
      <c r="P24" s="108">
        <v>19</v>
      </c>
      <c r="Q24" s="80"/>
      <c r="R24" s="80">
        <v>37</v>
      </c>
      <c r="S24" s="80"/>
      <c r="T24" s="77">
        <f t="shared" si="1"/>
        <v>90</v>
      </c>
      <c r="U24" s="78" t="str">
        <f t="shared" si="0"/>
        <v>A</v>
      </c>
      <c r="W24" s="126"/>
      <c r="X24" s="126"/>
      <c r="Y24" s="126"/>
      <c r="Z24" s="41"/>
      <c r="AA24" s="116"/>
      <c r="AB24" s="41"/>
      <c r="AC24" s="116"/>
    </row>
    <row r="25" spans="1:29" hidden="1" x14ac:dyDescent="0.2">
      <c r="A25" s="122" t="s">
        <v>55</v>
      </c>
      <c r="B25" s="125" t="s">
        <v>99</v>
      </c>
      <c r="C25" s="112">
        <v>5</v>
      </c>
      <c r="D25" s="108">
        <v>5</v>
      </c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>
        <v>16</v>
      </c>
      <c r="P25" s="108">
        <v>19</v>
      </c>
      <c r="Q25" s="80"/>
      <c r="R25" s="82">
        <v>35</v>
      </c>
      <c r="S25" s="80"/>
      <c r="T25" s="77">
        <f t="shared" si="1"/>
        <v>80</v>
      </c>
      <c r="U25" s="78" t="str">
        <f t="shared" si="0"/>
        <v>B</v>
      </c>
      <c r="V25" s="21"/>
      <c r="W25" s="126"/>
      <c r="X25" s="126"/>
      <c r="Y25" s="126"/>
      <c r="Z25" s="41"/>
      <c r="AA25" s="116"/>
      <c r="AB25" s="41"/>
      <c r="AC25" s="116"/>
    </row>
    <row r="26" spans="1:29" hidden="1" x14ac:dyDescent="0.2">
      <c r="A26" s="122" t="s">
        <v>56</v>
      </c>
      <c r="B26" s="125" t="s">
        <v>100</v>
      </c>
      <c r="C26" s="112">
        <v>5</v>
      </c>
      <c r="D26" s="108">
        <v>1</v>
      </c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03">
        <v>19</v>
      </c>
      <c r="P26" s="108">
        <v>18</v>
      </c>
      <c r="Q26" s="80"/>
      <c r="R26" s="80">
        <v>37</v>
      </c>
      <c r="S26" s="80"/>
      <c r="T26" s="77">
        <f t="shared" si="1"/>
        <v>80</v>
      </c>
      <c r="U26" s="78" t="str">
        <f t="shared" si="0"/>
        <v>B</v>
      </c>
      <c r="W26" s="126"/>
      <c r="X26" s="126"/>
      <c r="Y26" s="126"/>
      <c r="Z26" s="41"/>
      <c r="AA26" s="116"/>
      <c r="AB26" s="41"/>
      <c r="AC26" s="116"/>
    </row>
    <row r="27" spans="1:29" hidden="1" x14ac:dyDescent="0.2">
      <c r="A27" s="122" t="s">
        <v>57</v>
      </c>
      <c r="B27" s="125" t="s">
        <v>101</v>
      </c>
      <c r="C27" s="112"/>
      <c r="D27" s="108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/>
      <c r="P27" s="108"/>
      <c r="Q27" s="80"/>
      <c r="R27" s="80"/>
      <c r="S27" s="80"/>
      <c r="T27" s="77">
        <f t="shared" si="1"/>
        <v>0</v>
      </c>
      <c r="U27" s="78" t="str">
        <f t="shared" si="0"/>
        <v>-</v>
      </c>
      <c r="W27" s="126"/>
      <c r="X27" s="126"/>
      <c r="Y27" s="126"/>
      <c r="Z27" s="41"/>
      <c r="AA27" s="116"/>
      <c r="AB27" s="41"/>
      <c r="AC27" s="116"/>
    </row>
    <row r="28" spans="1:29" hidden="1" x14ac:dyDescent="0.2">
      <c r="A28" s="122" t="s">
        <v>58</v>
      </c>
      <c r="B28" s="125" t="s">
        <v>102</v>
      </c>
      <c r="C28" s="112">
        <v>5</v>
      </c>
      <c r="D28" s="108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>
        <v>18</v>
      </c>
      <c r="P28" s="108">
        <v>17</v>
      </c>
      <c r="Q28" s="80"/>
      <c r="R28" s="80">
        <v>35</v>
      </c>
      <c r="S28" s="80"/>
      <c r="T28" s="77">
        <f t="shared" si="1"/>
        <v>75</v>
      </c>
      <c r="U28" s="78" t="str">
        <f t="shared" si="0"/>
        <v>C</v>
      </c>
      <c r="W28" s="126"/>
      <c r="X28" s="126"/>
      <c r="Y28" s="126"/>
      <c r="Z28" s="41"/>
      <c r="AA28" s="116"/>
      <c r="AB28" s="41"/>
      <c r="AC28" s="116"/>
    </row>
    <row r="29" spans="1:29" hidden="1" x14ac:dyDescent="0.2">
      <c r="A29" s="122" t="s">
        <v>59</v>
      </c>
      <c r="B29" s="125" t="s">
        <v>103</v>
      </c>
      <c r="C29" s="112">
        <v>5</v>
      </c>
      <c r="D29" s="108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>
        <v>16</v>
      </c>
      <c r="P29" s="108">
        <v>14</v>
      </c>
      <c r="Q29" s="80"/>
      <c r="R29" s="80">
        <v>30</v>
      </c>
      <c r="S29" s="80"/>
      <c r="T29" s="77">
        <f t="shared" si="1"/>
        <v>65</v>
      </c>
      <c r="U29" s="78" t="str">
        <f t="shared" si="0"/>
        <v>D</v>
      </c>
      <c r="W29" s="126"/>
      <c r="X29" s="126"/>
      <c r="Y29" s="126"/>
      <c r="Z29" s="41"/>
      <c r="AA29" s="116"/>
      <c r="AB29" s="41"/>
      <c r="AC29" s="116"/>
    </row>
    <row r="30" spans="1:29" hidden="1" x14ac:dyDescent="0.2">
      <c r="A30" s="122" t="s">
        <v>60</v>
      </c>
      <c r="B30" s="125" t="s">
        <v>104</v>
      </c>
      <c r="C30" s="112">
        <v>5</v>
      </c>
      <c r="D30" s="108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>
        <v>18</v>
      </c>
      <c r="P30" s="108">
        <v>16</v>
      </c>
      <c r="Q30" s="80"/>
      <c r="R30" s="80">
        <v>34</v>
      </c>
      <c r="S30" s="80"/>
      <c r="T30" s="77">
        <f t="shared" si="1"/>
        <v>73</v>
      </c>
      <c r="U30" s="78" t="str">
        <f t="shared" si="0"/>
        <v>C</v>
      </c>
      <c r="W30" s="126"/>
      <c r="X30" s="126"/>
      <c r="Y30" s="126"/>
      <c r="Z30" s="41"/>
      <c r="AA30" s="116"/>
      <c r="AB30" s="41"/>
      <c r="AC30" s="116"/>
    </row>
    <row r="31" spans="1:29" hidden="1" x14ac:dyDescent="0.2">
      <c r="A31" s="122" t="s">
        <v>61</v>
      </c>
      <c r="B31" s="125" t="s">
        <v>105</v>
      </c>
      <c r="C31" s="112">
        <v>5</v>
      </c>
      <c r="D31" s="108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>
        <v>15</v>
      </c>
      <c r="P31" s="108">
        <v>18</v>
      </c>
      <c r="Q31" s="80"/>
      <c r="R31" s="82">
        <v>33</v>
      </c>
      <c r="S31" s="80"/>
      <c r="T31" s="77">
        <f t="shared" si="1"/>
        <v>71</v>
      </c>
      <c r="U31" s="78" t="str">
        <f t="shared" si="0"/>
        <v>C</v>
      </c>
      <c r="W31" s="126"/>
      <c r="X31" s="126"/>
      <c r="Y31" s="126"/>
      <c r="Z31" s="41"/>
      <c r="AA31" s="116"/>
      <c r="AB31" s="41"/>
      <c r="AC31" s="116"/>
    </row>
    <row r="32" spans="1:29" hidden="1" x14ac:dyDescent="0.2">
      <c r="A32" s="122" t="s">
        <v>62</v>
      </c>
      <c r="B32" s="125" t="s">
        <v>106</v>
      </c>
      <c r="C32" s="112">
        <v>5</v>
      </c>
      <c r="D32" s="108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>
        <v>20</v>
      </c>
      <c r="P32" s="108">
        <v>16</v>
      </c>
      <c r="Q32" s="80"/>
      <c r="R32" s="82">
        <v>36</v>
      </c>
      <c r="S32" s="80"/>
      <c r="T32" s="77">
        <f t="shared" si="1"/>
        <v>77</v>
      </c>
      <c r="U32" s="78" t="str">
        <f t="shared" si="0"/>
        <v>C</v>
      </c>
      <c r="W32" s="126"/>
      <c r="X32" s="126"/>
      <c r="Y32" s="126"/>
      <c r="Z32" s="41"/>
      <c r="AA32" s="116"/>
      <c r="AB32" s="41"/>
      <c r="AC32" s="116"/>
    </row>
    <row r="33" spans="1:29" ht="13.5" hidden="1" thickBot="1" x14ac:dyDescent="0.25">
      <c r="A33" s="122" t="s">
        <v>63</v>
      </c>
      <c r="B33" s="125" t="s">
        <v>107</v>
      </c>
      <c r="C33" s="112">
        <v>5</v>
      </c>
      <c r="D33" s="108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>
        <v>19</v>
      </c>
      <c r="P33" s="108">
        <v>16</v>
      </c>
      <c r="Q33" s="80"/>
      <c r="R33" s="80">
        <v>35</v>
      </c>
      <c r="S33" s="80"/>
      <c r="T33" s="77">
        <f t="shared" si="1"/>
        <v>75</v>
      </c>
      <c r="U33" s="78" t="str">
        <f t="shared" si="0"/>
        <v>C</v>
      </c>
      <c r="W33" s="126"/>
      <c r="X33" s="126"/>
      <c r="Y33" s="126"/>
      <c r="Z33" s="41"/>
      <c r="AA33" s="116"/>
      <c r="AB33" s="41"/>
      <c r="AC33" s="116"/>
    </row>
    <row r="34" spans="1:29" ht="13.5" hidden="1" thickTop="1" x14ac:dyDescent="0.2">
      <c r="A34" s="123" t="s">
        <v>64</v>
      </c>
      <c r="B34" s="124" t="s">
        <v>108</v>
      </c>
      <c r="C34" s="112">
        <v>5</v>
      </c>
      <c r="D34" s="108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>
        <v>18</v>
      </c>
      <c r="P34" s="108">
        <v>16</v>
      </c>
      <c r="Q34" s="80"/>
      <c r="R34" s="82">
        <v>34</v>
      </c>
      <c r="S34" s="80"/>
      <c r="T34" s="77">
        <f t="shared" si="1"/>
        <v>73</v>
      </c>
      <c r="U34" s="78" t="str">
        <f t="shared" si="0"/>
        <v>C</v>
      </c>
      <c r="W34" s="126"/>
      <c r="X34" s="126"/>
      <c r="Y34" s="126"/>
      <c r="Z34" s="41"/>
      <c r="AA34" s="116"/>
      <c r="AB34" s="41"/>
      <c r="AC34" s="116"/>
    </row>
    <row r="35" spans="1:29" hidden="1" x14ac:dyDescent="0.2">
      <c r="A35" s="122" t="s">
        <v>65</v>
      </c>
      <c r="B35" s="125" t="s">
        <v>109</v>
      </c>
      <c r="C35" s="112">
        <v>5</v>
      </c>
      <c r="D35" s="108">
        <v>1</v>
      </c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>
        <v>20</v>
      </c>
      <c r="P35" s="108">
        <v>17</v>
      </c>
      <c r="Q35" s="80"/>
      <c r="R35" s="80">
        <v>37</v>
      </c>
      <c r="S35" s="80"/>
      <c r="T35" s="77">
        <f t="shared" si="1"/>
        <v>80</v>
      </c>
      <c r="U35" s="78" t="str">
        <f t="shared" si="0"/>
        <v>B</v>
      </c>
      <c r="W35" s="126"/>
      <c r="X35" s="126"/>
      <c r="Y35" s="126"/>
      <c r="Z35" s="41"/>
      <c r="AA35" s="116"/>
      <c r="AB35" s="41"/>
      <c r="AC35" s="116"/>
    </row>
    <row r="36" spans="1:29" hidden="1" x14ac:dyDescent="0.2">
      <c r="A36" s="122" t="s">
        <v>66</v>
      </c>
      <c r="B36" s="125" t="s">
        <v>110</v>
      </c>
      <c r="C36" s="112">
        <v>5</v>
      </c>
      <c r="D36" s="108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>
        <v>19</v>
      </c>
      <c r="P36" s="108">
        <v>14</v>
      </c>
      <c r="Q36" s="80"/>
      <c r="R36" s="82">
        <v>33</v>
      </c>
      <c r="S36" s="80"/>
      <c r="T36" s="77">
        <f t="shared" si="1"/>
        <v>71</v>
      </c>
      <c r="U36" s="78" t="str">
        <f t="shared" si="0"/>
        <v>C</v>
      </c>
      <c r="W36" s="126"/>
      <c r="X36" s="126"/>
      <c r="Y36" s="126"/>
      <c r="Z36" s="41"/>
      <c r="AA36" s="116"/>
      <c r="AB36" s="41"/>
      <c r="AC36" s="116"/>
    </row>
    <row r="37" spans="1:29" hidden="1" x14ac:dyDescent="0.2">
      <c r="A37" s="122" t="s">
        <v>67</v>
      </c>
      <c r="B37" s="125" t="s">
        <v>111</v>
      </c>
      <c r="C37" s="112">
        <v>5</v>
      </c>
      <c r="D37" s="108">
        <v>10</v>
      </c>
      <c r="E37" s="108">
        <v>5</v>
      </c>
      <c r="F37" s="80"/>
      <c r="G37" s="80"/>
      <c r="H37" s="80"/>
      <c r="I37" s="80"/>
      <c r="J37" s="80"/>
      <c r="K37" s="80"/>
      <c r="L37" s="80"/>
      <c r="M37" s="80"/>
      <c r="N37" s="80"/>
      <c r="O37" s="108">
        <v>19</v>
      </c>
      <c r="P37" s="108">
        <v>16</v>
      </c>
      <c r="Q37" s="80"/>
      <c r="R37" s="82">
        <v>35</v>
      </c>
      <c r="S37" s="80"/>
      <c r="T37" s="77">
        <f t="shared" si="1"/>
        <v>90</v>
      </c>
      <c r="U37" s="78" t="str">
        <f t="shared" si="0"/>
        <v>A</v>
      </c>
      <c r="W37" s="126"/>
      <c r="X37" s="126"/>
      <c r="Y37" s="126"/>
      <c r="Z37" s="41"/>
      <c r="AA37" s="116"/>
      <c r="AB37" s="41"/>
      <c r="AC37" s="116"/>
    </row>
    <row r="38" spans="1:29" hidden="1" x14ac:dyDescent="0.2">
      <c r="A38" s="122" t="s">
        <v>68</v>
      </c>
      <c r="B38" s="125" t="s">
        <v>112</v>
      </c>
      <c r="C38" s="112">
        <v>5</v>
      </c>
      <c r="D38" s="108"/>
      <c r="E38" s="108"/>
      <c r="F38" s="80"/>
      <c r="G38" s="80"/>
      <c r="H38" s="80"/>
      <c r="I38" s="80"/>
      <c r="J38" s="80"/>
      <c r="K38" s="80"/>
      <c r="L38" s="80"/>
      <c r="M38" s="80"/>
      <c r="N38" s="80"/>
      <c r="O38" s="108">
        <v>16</v>
      </c>
      <c r="P38" s="108">
        <v>19</v>
      </c>
      <c r="Q38" s="80"/>
      <c r="R38" s="80">
        <v>35</v>
      </c>
      <c r="S38" s="80"/>
      <c r="T38" s="77">
        <f t="shared" si="1"/>
        <v>75</v>
      </c>
      <c r="U38" s="78" t="str">
        <f t="shared" si="0"/>
        <v>C</v>
      </c>
      <c r="W38" s="126"/>
      <c r="X38" s="126"/>
      <c r="Y38" s="126"/>
      <c r="Z38" s="41"/>
      <c r="AA38" s="116"/>
      <c r="AB38" s="41"/>
      <c r="AC38" s="116"/>
    </row>
    <row r="39" spans="1:29" hidden="1" x14ac:dyDescent="0.2">
      <c r="A39" s="122" t="s">
        <v>69</v>
      </c>
      <c r="B39" s="125" t="s">
        <v>113</v>
      </c>
      <c r="C39" s="112">
        <v>5</v>
      </c>
      <c r="D39" s="108"/>
      <c r="E39" s="108"/>
      <c r="F39" s="80"/>
      <c r="G39" s="80"/>
      <c r="H39" s="80"/>
      <c r="I39" s="80"/>
      <c r="J39" s="80"/>
      <c r="K39" s="80"/>
      <c r="L39" s="80"/>
      <c r="M39" s="80"/>
      <c r="N39" s="80"/>
      <c r="O39" s="108">
        <v>18</v>
      </c>
      <c r="P39" s="108">
        <v>17</v>
      </c>
      <c r="Q39" s="80"/>
      <c r="R39" s="82">
        <v>35</v>
      </c>
      <c r="S39" s="80"/>
      <c r="T39" s="77">
        <f t="shared" si="1"/>
        <v>75</v>
      </c>
      <c r="U39" s="78" t="str">
        <f t="shared" si="0"/>
        <v>C</v>
      </c>
      <c r="W39" s="126"/>
      <c r="X39" s="126"/>
      <c r="Y39" s="126"/>
      <c r="Z39" s="41"/>
      <c r="AA39" s="116"/>
      <c r="AB39" s="41"/>
      <c r="AC39" s="116"/>
    </row>
    <row r="40" spans="1:29" hidden="1" x14ac:dyDescent="0.2">
      <c r="A40" s="122" t="s">
        <v>70</v>
      </c>
      <c r="B40" s="125" t="s">
        <v>112</v>
      </c>
      <c r="C40" s="112">
        <v>5</v>
      </c>
      <c r="D40" s="108"/>
      <c r="E40" s="108"/>
      <c r="F40" s="80"/>
      <c r="G40" s="80"/>
      <c r="H40" s="80"/>
      <c r="I40" s="80"/>
      <c r="J40" s="80"/>
      <c r="K40" s="80"/>
      <c r="L40" s="80"/>
      <c r="M40" s="80"/>
      <c r="N40" s="80"/>
      <c r="O40" s="108">
        <v>18</v>
      </c>
      <c r="P40" s="108">
        <v>18</v>
      </c>
      <c r="Q40" s="80"/>
      <c r="R40" s="80">
        <v>36</v>
      </c>
      <c r="S40" s="80"/>
      <c r="T40" s="77">
        <f t="shared" si="1"/>
        <v>77</v>
      </c>
      <c r="U40" s="78" t="str">
        <f t="shared" si="0"/>
        <v>C</v>
      </c>
      <c r="W40" s="126"/>
      <c r="X40" s="126"/>
      <c r="Y40" s="126"/>
      <c r="Z40" s="41"/>
      <c r="AA40" s="116"/>
      <c r="AB40" s="41"/>
      <c r="AC40" s="116"/>
    </row>
    <row r="41" spans="1:29" hidden="1" x14ac:dyDescent="0.2">
      <c r="A41" s="122" t="s">
        <v>71</v>
      </c>
      <c r="B41" s="125" t="s">
        <v>114</v>
      </c>
      <c r="C41" s="112">
        <v>5</v>
      </c>
      <c r="D41" s="108">
        <v>1</v>
      </c>
      <c r="E41" s="108"/>
      <c r="F41" s="80"/>
      <c r="G41" s="80"/>
      <c r="H41" s="80"/>
      <c r="I41" s="80"/>
      <c r="J41" s="80"/>
      <c r="K41" s="80"/>
      <c r="L41" s="80"/>
      <c r="M41" s="80"/>
      <c r="N41" s="80"/>
      <c r="O41" s="108">
        <v>19</v>
      </c>
      <c r="P41" s="108">
        <v>18</v>
      </c>
      <c r="Q41" s="80"/>
      <c r="R41" s="82">
        <v>37</v>
      </c>
      <c r="S41" s="80"/>
      <c r="T41" s="77">
        <f t="shared" si="1"/>
        <v>80</v>
      </c>
      <c r="U41" s="78" t="str">
        <f t="shared" si="0"/>
        <v>B</v>
      </c>
      <c r="W41" s="126"/>
      <c r="X41" s="126"/>
      <c r="Y41" s="126"/>
      <c r="Z41" s="41"/>
      <c r="AA41" s="116"/>
      <c r="AB41" s="41"/>
      <c r="AC41" s="116"/>
    </row>
    <row r="42" spans="1:29" hidden="1" x14ac:dyDescent="0.2">
      <c r="A42" s="122" t="s">
        <v>72</v>
      </c>
      <c r="B42" s="125" t="s">
        <v>115</v>
      </c>
      <c r="C42" s="84">
        <v>5</v>
      </c>
      <c r="D42" s="108"/>
      <c r="E42" s="108"/>
      <c r="F42" s="80"/>
      <c r="G42" s="80"/>
      <c r="H42" s="80"/>
      <c r="I42" s="80"/>
      <c r="J42" s="80"/>
      <c r="K42" s="80"/>
      <c r="L42" s="80"/>
      <c r="M42" s="80"/>
      <c r="N42" s="80"/>
      <c r="O42" s="108">
        <v>18</v>
      </c>
      <c r="P42" s="108">
        <v>15</v>
      </c>
      <c r="Q42" s="80"/>
      <c r="R42" s="80">
        <v>33</v>
      </c>
      <c r="S42" s="80"/>
      <c r="T42" s="77">
        <f t="shared" si="1"/>
        <v>71</v>
      </c>
      <c r="U42" s="78" t="str">
        <f t="shared" si="0"/>
        <v>C</v>
      </c>
      <c r="W42" s="126"/>
      <c r="X42" s="126"/>
      <c r="Y42" s="126"/>
      <c r="Z42" s="41"/>
      <c r="AA42" s="116"/>
      <c r="AB42" s="41"/>
      <c r="AC42" s="116"/>
    </row>
    <row r="43" spans="1:29" hidden="1" x14ac:dyDescent="0.2">
      <c r="A43" s="122" t="s">
        <v>73</v>
      </c>
      <c r="B43" s="125" t="s">
        <v>116</v>
      </c>
      <c r="C43" s="112">
        <v>5</v>
      </c>
      <c r="D43" s="108"/>
      <c r="E43" s="108"/>
      <c r="F43" s="80"/>
      <c r="G43" s="80"/>
      <c r="H43" s="80"/>
      <c r="I43" s="80"/>
      <c r="J43" s="80"/>
      <c r="K43" s="80"/>
      <c r="L43" s="80"/>
      <c r="M43" s="80"/>
      <c r="N43" s="80"/>
      <c r="O43" s="108">
        <v>15</v>
      </c>
      <c r="P43" s="118">
        <v>17</v>
      </c>
      <c r="Q43" s="80"/>
      <c r="R43" s="82">
        <v>32</v>
      </c>
      <c r="S43" s="80"/>
      <c r="T43" s="77">
        <f t="shared" si="1"/>
        <v>69</v>
      </c>
      <c r="U43" s="78" t="str">
        <f t="shared" si="0"/>
        <v>D</v>
      </c>
      <c r="W43" s="126"/>
      <c r="X43" s="126"/>
      <c r="Y43" s="126"/>
      <c r="Z43" s="41"/>
      <c r="AA43" s="116"/>
      <c r="AB43" s="41"/>
      <c r="AC43" s="116"/>
    </row>
    <row r="44" spans="1:29" hidden="1" x14ac:dyDescent="0.2">
      <c r="A44" s="122" t="s">
        <v>74</v>
      </c>
      <c r="B44" s="125" t="s">
        <v>117</v>
      </c>
      <c r="C44" s="112">
        <v>5</v>
      </c>
      <c r="D44" s="108"/>
      <c r="E44" s="108"/>
      <c r="F44" s="80"/>
      <c r="G44" s="80"/>
      <c r="H44" s="80"/>
      <c r="I44" s="80"/>
      <c r="J44" s="80"/>
      <c r="K44" s="80"/>
      <c r="L44" s="80"/>
      <c r="M44" s="80"/>
      <c r="N44" s="80"/>
      <c r="O44" s="108">
        <v>18</v>
      </c>
      <c r="P44" s="108">
        <v>17</v>
      </c>
      <c r="Q44" s="80"/>
      <c r="R44" s="82">
        <v>35</v>
      </c>
      <c r="S44" s="80"/>
      <c r="T44" s="77">
        <f t="shared" si="1"/>
        <v>75</v>
      </c>
      <c r="U44" s="78" t="str">
        <f t="shared" si="0"/>
        <v>C</v>
      </c>
      <c r="W44" s="126"/>
      <c r="X44" s="126"/>
      <c r="Y44" s="126"/>
      <c r="Z44" s="41"/>
      <c r="AA44" s="116"/>
      <c r="AB44" s="41"/>
      <c r="AC44" s="116"/>
    </row>
    <row r="45" spans="1:29" hidden="1" x14ac:dyDescent="0.2">
      <c r="A45" s="122" t="s">
        <v>75</v>
      </c>
      <c r="B45" s="125" t="s">
        <v>118</v>
      </c>
      <c r="C45" s="104">
        <v>5</v>
      </c>
      <c r="D45" s="108">
        <v>1</v>
      </c>
      <c r="E45" s="108"/>
      <c r="F45" s="80"/>
      <c r="G45" s="80"/>
      <c r="H45" s="80"/>
      <c r="I45" s="80"/>
      <c r="J45" s="80"/>
      <c r="K45" s="80"/>
      <c r="L45" s="80"/>
      <c r="M45" s="80"/>
      <c r="N45" s="80"/>
      <c r="O45" s="108">
        <v>18</v>
      </c>
      <c r="P45" s="108">
        <v>19</v>
      </c>
      <c r="Q45" s="80"/>
      <c r="R45" s="82">
        <v>37</v>
      </c>
      <c r="S45" s="80"/>
      <c r="T45" s="77">
        <f t="shared" si="1"/>
        <v>80</v>
      </c>
      <c r="U45" s="78" t="str">
        <f t="shared" si="0"/>
        <v>B</v>
      </c>
      <c r="W45" s="126"/>
      <c r="X45" s="126"/>
      <c r="Y45" s="126"/>
      <c r="Z45" s="41"/>
      <c r="AA45" s="116"/>
      <c r="AB45" s="41"/>
      <c r="AC45" s="116"/>
    </row>
    <row r="46" spans="1:29" hidden="1" x14ac:dyDescent="0.2">
      <c r="A46" s="122" t="s">
        <v>76</v>
      </c>
      <c r="B46" s="125" t="s">
        <v>119</v>
      </c>
      <c r="C46" s="84">
        <v>5</v>
      </c>
      <c r="D46" s="108"/>
      <c r="E46" s="108"/>
      <c r="F46" s="80"/>
      <c r="G46" s="80"/>
      <c r="H46" s="80"/>
      <c r="I46" s="80"/>
      <c r="J46" s="80"/>
      <c r="K46" s="80"/>
      <c r="L46" s="80"/>
      <c r="M46" s="80"/>
      <c r="N46" s="80"/>
      <c r="O46" s="108">
        <v>18</v>
      </c>
      <c r="P46" s="108">
        <v>17</v>
      </c>
      <c r="Q46" s="80"/>
      <c r="R46" s="80">
        <v>35</v>
      </c>
      <c r="S46" s="80"/>
      <c r="T46" s="77">
        <f t="shared" si="1"/>
        <v>75</v>
      </c>
      <c r="U46" s="78" t="str">
        <f t="shared" si="0"/>
        <v>C</v>
      </c>
      <c r="W46" s="126"/>
      <c r="X46" s="126"/>
      <c r="Y46" s="126"/>
      <c r="Z46" s="41"/>
      <c r="AA46" s="116"/>
      <c r="AB46" s="41"/>
      <c r="AC46" s="116"/>
    </row>
    <row r="47" spans="1:29" hidden="1" x14ac:dyDescent="0.2">
      <c r="A47" s="122" t="s">
        <v>77</v>
      </c>
      <c r="B47" s="125" t="s">
        <v>120</v>
      </c>
      <c r="C47" s="112">
        <v>5</v>
      </c>
      <c r="D47" s="108">
        <v>5</v>
      </c>
      <c r="E47" s="108"/>
      <c r="F47" s="80"/>
      <c r="G47" s="80"/>
      <c r="H47" s="80"/>
      <c r="I47" s="80"/>
      <c r="J47" s="80"/>
      <c r="K47" s="80"/>
      <c r="L47" s="80"/>
      <c r="M47" s="80"/>
      <c r="N47" s="80"/>
      <c r="O47" s="108">
        <v>15</v>
      </c>
      <c r="P47" s="108">
        <v>18</v>
      </c>
      <c r="Q47" s="80"/>
      <c r="R47" s="80">
        <v>33</v>
      </c>
      <c r="S47" s="80"/>
      <c r="T47" s="77">
        <f t="shared" si="1"/>
        <v>76</v>
      </c>
      <c r="U47" s="78" t="str">
        <f t="shared" si="0"/>
        <v>C</v>
      </c>
      <c r="W47" s="126"/>
      <c r="X47" s="126"/>
      <c r="Y47" s="126"/>
      <c r="Z47" s="41"/>
      <c r="AA47" s="116"/>
      <c r="AB47" s="41"/>
      <c r="AC47" s="116"/>
    </row>
    <row r="48" spans="1:29" hidden="1" x14ac:dyDescent="0.2">
      <c r="A48" s="122" t="s">
        <v>78</v>
      </c>
      <c r="B48" s="125" t="s">
        <v>121</v>
      </c>
      <c r="C48" s="84">
        <v>5</v>
      </c>
      <c r="D48" s="108"/>
      <c r="E48" s="108"/>
      <c r="F48" s="80"/>
      <c r="G48" s="80"/>
      <c r="H48" s="80"/>
      <c r="I48" s="80"/>
      <c r="J48" s="80"/>
      <c r="K48" s="80"/>
      <c r="L48" s="80"/>
      <c r="M48" s="80"/>
      <c r="N48" s="80"/>
      <c r="O48" s="108">
        <v>17</v>
      </c>
      <c r="P48" s="108">
        <v>18</v>
      </c>
      <c r="Q48" s="80"/>
      <c r="R48" s="80">
        <v>35</v>
      </c>
      <c r="S48" s="80"/>
      <c r="T48" s="77">
        <f t="shared" si="1"/>
        <v>75</v>
      </c>
      <c r="U48" s="78" t="str">
        <f t="shared" si="0"/>
        <v>C</v>
      </c>
      <c r="W48" s="126"/>
      <c r="X48" s="126"/>
      <c r="Y48" s="126"/>
      <c r="Z48" s="41"/>
      <c r="AA48" s="116"/>
      <c r="AB48" s="41"/>
      <c r="AC48" s="116"/>
    </row>
    <row r="49" spans="1:29" hidden="1" x14ac:dyDescent="0.2">
      <c r="A49" s="122" t="s">
        <v>79</v>
      </c>
      <c r="B49" s="125" t="s">
        <v>122</v>
      </c>
      <c r="C49" s="84">
        <v>5</v>
      </c>
      <c r="D49" s="108">
        <v>5</v>
      </c>
      <c r="E49" s="108"/>
      <c r="F49" s="80"/>
      <c r="G49" s="80"/>
      <c r="H49" s="80"/>
      <c r="I49" s="80"/>
      <c r="J49" s="80"/>
      <c r="K49" s="80"/>
      <c r="L49" s="80"/>
      <c r="M49" s="80"/>
      <c r="N49" s="80"/>
      <c r="O49" s="108">
        <v>15</v>
      </c>
      <c r="P49" s="108">
        <v>17</v>
      </c>
      <c r="Q49" s="80"/>
      <c r="R49" s="80">
        <v>32</v>
      </c>
      <c r="S49" s="80"/>
      <c r="T49" s="77">
        <f t="shared" si="1"/>
        <v>74</v>
      </c>
      <c r="U49" s="78" t="str">
        <f t="shared" si="0"/>
        <v>C</v>
      </c>
      <c r="W49" s="126"/>
      <c r="X49" s="126"/>
      <c r="Y49" s="126"/>
      <c r="Z49" s="41"/>
      <c r="AA49" s="116"/>
      <c r="AB49" s="41"/>
      <c r="AC49" s="116"/>
    </row>
    <row r="50" spans="1:29" x14ac:dyDescent="0.2">
      <c r="A50" s="121">
        <v>44579</v>
      </c>
      <c r="B50" s="125" t="s">
        <v>123</v>
      </c>
      <c r="C50" s="84">
        <v>5</v>
      </c>
      <c r="D50" s="108"/>
      <c r="E50" s="108"/>
      <c r="F50" s="80"/>
      <c r="G50" s="80"/>
      <c r="H50" s="80"/>
      <c r="I50" s="80"/>
      <c r="J50" s="80"/>
      <c r="K50" s="80"/>
      <c r="L50" s="80"/>
      <c r="M50" s="80"/>
      <c r="N50" s="80"/>
      <c r="O50" s="165">
        <v>17</v>
      </c>
      <c r="P50" s="108">
        <v>18</v>
      </c>
      <c r="Q50" s="80"/>
      <c r="R50" s="80"/>
      <c r="S50" s="80">
        <v>40</v>
      </c>
      <c r="T50" s="77">
        <f t="shared" si="1"/>
        <v>80</v>
      </c>
      <c r="U50" s="78" t="str">
        <f t="shared" si="0"/>
        <v>B</v>
      </c>
      <c r="W50" s="126"/>
      <c r="X50" s="126"/>
      <c r="Y50" s="126"/>
      <c r="Z50" s="41"/>
      <c r="AA50" s="116"/>
      <c r="AB50" s="41"/>
      <c r="AC50" s="116"/>
    </row>
    <row r="51" spans="1:29" hidden="1" x14ac:dyDescent="0.2">
      <c r="A51" s="121">
        <v>44669</v>
      </c>
      <c r="B51" s="125" t="s">
        <v>124</v>
      </c>
      <c r="C51" s="84"/>
      <c r="D51" s="108"/>
      <c r="E51" s="108"/>
      <c r="F51" s="80"/>
      <c r="G51" s="80"/>
      <c r="H51" s="80"/>
      <c r="I51" s="80"/>
      <c r="J51" s="80"/>
      <c r="K51" s="80"/>
      <c r="L51" s="80"/>
      <c r="M51" s="80"/>
      <c r="N51" s="80"/>
      <c r="O51" s="108"/>
      <c r="P51" s="108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6"/>
      <c r="X51" s="126"/>
      <c r="Y51" s="126"/>
      <c r="Z51" s="41"/>
      <c r="AA51" s="116"/>
      <c r="AB51" s="41"/>
      <c r="AC51" s="116"/>
    </row>
    <row r="52" spans="1:29" hidden="1" x14ac:dyDescent="0.2">
      <c r="A52" s="122" t="s">
        <v>80</v>
      </c>
      <c r="B52" s="125" t="s">
        <v>125</v>
      </c>
      <c r="C52" s="112"/>
      <c r="D52" s="108"/>
      <c r="E52" s="108"/>
      <c r="F52" s="80"/>
      <c r="G52" s="80"/>
      <c r="H52" s="80"/>
      <c r="I52" s="80"/>
      <c r="J52" s="80"/>
      <c r="K52" s="80"/>
      <c r="L52" s="80"/>
      <c r="M52" s="80"/>
      <c r="N52" s="80"/>
      <c r="O52" s="108"/>
      <c r="P52" s="108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6"/>
      <c r="X52" s="126"/>
      <c r="Y52" s="126"/>
      <c r="Z52" s="41"/>
      <c r="AA52" s="116"/>
      <c r="AB52" s="41"/>
      <c r="AC52" s="116"/>
    </row>
    <row r="53" spans="1:29" hidden="1" x14ac:dyDescent="0.2">
      <c r="A53" s="122" t="s">
        <v>81</v>
      </c>
      <c r="B53" s="125" t="s">
        <v>126</v>
      </c>
      <c r="C53" s="84"/>
      <c r="D53" s="108"/>
      <c r="E53" s="108"/>
      <c r="F53" s="80"/>
      <c r="G53" s="80"/>
      <c r="H53" s="80"/>
      <c r="I53" s="80"/>
      <c r="J53" s="80"/>
      <c r="K53" s="80"/>
      <c r="L53" s="80"/>
      <c r="M53" s="80"/>
      <c r="N53" s="80"/>
      <c r="O53" s="108"/>
      <c r="P53" s="108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6"/>
      <c r="X53" s="126"/>
      <c r="Y53" s="126"/>
      <c r="Z53" s="41"/>
      <c r="AA53" s="116"/>
      <c r="AB53" s="41"/>
      <c r="AC53" s="116"/>
    </row>
    <row r="54" spans="1:29" hidden="1" x14ac:dyDescent="0.2">
      <c r="A54" s="121">
        <v>44578</v>
      </c>
      <c r="B54" s="125" t="s">
        <v>127</v>
      </c>
      <c r="C54" s="112"/>
      <c r="D54" s="108"/>
      <c r="E54" s="108"/>
      <c r="F54" s="80"/>
      <c r="G54" s="80"/>
      <c r="H54" s="80"/>
      <c r="I54" s="80"/>
      <c r="J54" s="80"/>
      <c r="K54" s="80"/>
      <c r="L54" s="80"/>
      <c r="M54" s="80"/>
      <c r="N54" s="80"/>
      <c r="O54" s="108"/>
      <c r="P54" s="108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6"/>
      <c r="X54" s="126"/>
      <c r="Y54" s="126"/>
      <c r="Z54" s="41"/>
      <c r="AA54" s="116"/>
      <c r="AB54" s="41"/>
      <c r="AC54" s="116"/>
    </row>
    <row r="55" spans="1:29" hidden="1" x14ac:dyDescent="0.2">
      <c r="A55" s="122" t="s">
        <v>82</v>
      </c>
      <c r="B55" s="125" t="s">
        <v>128</v>
      </c>
      <c r="C55" s="84"/>
      <c r="D55" s="108"/>
      <c r="E55" s="108"/>
      <c r="F55" s="80"/>
      <c r="G55" s="80"/>
      <c r="H55" s="80"/>
      <c r="I55" s="80"/>
      <c r="J55" s="80"/>
      <c r="K55" s="80"/>
      <c r="L55" s="80"/>
      <c r="M55" s="80"/>
      <c r="N55" s="80"/>
      <c r="O55" s="108"/>
      <c r="P55" s="108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6"/>
      <c r="X55" s="126"/>
      <c r="Y55" s="126"/>
      <c r="Z55" s="41"/>
      <c r="AA55" s="116"/>
      <c r="AB55" s="41"/>
      <c r="AC55" s="116"/>
    </row>
    <row r="56" spans="1:29" ht="15" x14ac:dyDescent="0.25">
      <c r="A56" s="115"/>
      <c r="B56" s="107"/>
      <c r="C56" s="112"/>
      <c r="D56" s="108"/>
      <c r="E56" s="108"/>
      <c r="F56" s="80"/>
      <c r="G56" s="80"/>
      <c r="H56" s="80"/>
      <c r="I56" s="80"/>
      <c r="J56" s="80"/>
      <c r="K56" s="80"/>
      <c r="L56" s="80"/>
      <c r="M56" s="80"/>
      <c r="N56" s="80"/>
      <c r="O56" s="108"/>
      <c r="P56" s="108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6"/>
      <c r="X56" s="126"/>
      <c r="Y56" s="126"/>
      <c r="Z56" s="41"/>
      <c r="AA56" s="116"/>
      <c r="AB56" s="41"/>
      <c r="AC56" s="116"/>
    </row>
    <row r="57" spans="1:29" ht="15" x14ac:dyDescent="0.25">
      <c r="A57" s="115"/>
      <c r="B57" s="107"/>
      <c r="C57" s="84"/>
      <c r="D57" s="108"/>
      <c r="E57" s="108"/>
      <c r="F57" s="80"/>
      <c r="G57" s="80"/>
      <c r="H57" s="80"/>
      <c r="I57" s="80"/>
      <c r="J57" s="80"/>
      <c r="K57" s="80"/>
      <c r="L57" s="80"/>
      <c r="M57" s="80"/>
      <c r="N57" s="80"/>
      <c r="O57" s="108"/>
      <c r="P57" s="108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5"/>
      <c r="B58" s="107"/>
      <c r="C58" s="112"/>
      <c r="D58" s="108"/>
      <c r="E58" s="108"/>
      <c r="F58" s="80"/>
      <c r="G58" s="80"/>
      <c r="H58" s="80"/>
      <c r="I58" s="80"/>
      <c r="J58" s="80"/>
      <c r="K58" s="80"/>
      <c r="L58" s="80"/>
      <c r="M58" s="80"/>
      <c r="N58" s="80"/>
      <c r="O58" s="108"/>
      <c r="P58" s="108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5"/>
      <c r="B59" s="107"/>
      <c r="C59" s="84"/>
      <c r="D59" s="108"/>
      <c r="E59" s="108"/>
      <c r="F59" s="80"/>
      <c r="G59" s="80"/>
      <c r="H59" s="80"/>
      <c r="I59" s="80"/>
      <c r="J59" s="80"/>
      <c r="K59" s="80"/>
      <c r="L59" s="80"/>
      <c r="M59" s="80"/>
      <c r="N59" s="80"/>
      <c r="O59" s="108"/>
      <c r="P59" s="108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5"/>
      <c r="B60" s="107"/>
      <c r="C60" s="112"/>
      <c r="D60" s="108"/>
      <c r="E60" s="108"/>
      <c r="F60" s="80"/>
      <c r="G60" s="80"/>
      <c r="H60" s="80"/>
      <c r="I60" s="80"/>
      <c r="J60" s="80"/>
      <c r="K60" s="80"/>
      <c r="L60" s="80"/>
      <c r="M60" s="80"/>
      <c r="N60" s="80"/>
      <c r="O60" s="108"/>
      <c r="P60" s="108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5"/>
      <c r="B61" s="107"/>
      <c r="C61" s="84"/>
      <c r="D61" s="108"/>
      <c r="E61" s="108"/>
      <c r="F61" s="80"/>
      <c r="G61" s="80"/>
      <c r="H61" s="80"/>
      <c r="I61" s="80"/>
      <c r="J61" s="80"/>
      <c r="K61" s="80"/>
      <c r="L61" s="80"/>
      <c r="M61" s="80"/>
      <c r="N61" s="80"/>
      <c r="O61" s="108"/>
      <c r="P61" s="108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5"/>
      <c r="B62" s="107"/>
      <c r="C62" s="84"/>
      <c r="D62" s="108"/>
      <c r="E62" s="108"/>
      <c r="F62" s="80"/>
      <c r="G62" s="80"/>
      <c r="H62" s="80"/>
      <c r="I62" s="80"/>
      <c r="J62" s="80"/>
      <c r="K62" s="80"/>
      <c r="L62" s="80"/>
      <c r="M62" s="80"/>
      <c r="N62" s="80"/>
      <c r="O62" s="108"/>
      <c r="P62" s="108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5"/>
      <c r="B63" s="107"/>
      <c r="C63" s="84"/>
      <c r="D63" s="108"/>
      <c r="E63" s="108"/>
      <c r="F63" s="80"/>
      <c r="G63" s="80"/>
      <c r="H63" s="80"/>
      <c r="I63" s="80"/>
      <c r="J63" s="80"/>
      <c r="K63" s="80"/>
      <c r="L63" s="80"/>
      <c r="M63" s="80"/>
      <c r="N63" s="80"/>
      <c r="O63" s="108"/>
      <c r="P63" s="108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5"/>
      <c r="B64" s="107"/>
      <c r="C64" s="84"/>
      <c r="D64" s="108"/>
      <c r="E64" s="108"/>
      <c r="F64" s="80"/>
      <c r="G64" s="80"/>
      <c r="H64" s="80"/>
      <c r="I64" s="80"/>
      <c r="J64" s="80"/>
      <c r="K64" s="80"/>
      <c r="L64" s="80"/>
      <c r="M64" s="80"/>
      <c r="N64" s="80"/>
      <c r="O64" s="108"/>
      <c r="P64" s="108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5"/>
      <c r="B65" s="107"/>
      <c r="C65" s="84"/>
      <c r="D65" s="108"/>
      <c r="E65" s="108"/>
      <c r="F65" s="80"/>
      <c r="G65" s="80"/>
      <c r="H65" s="80"/>
      <c r="I65" s="80"/>
      <c r="J65" s="80"/>
      <c r="K65" s="80"/>
      <c r="L65" s="80"/>
      <c r="M65" s="80"/>
      <c r="N65" s="80"/>
      <c r="O65" s="108"/>
      <c r="P65" s="108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5"/>
      <c r="B66" s="107"/>
      <c r="C66" s="103"/>
      <c r="D66" s="108"/>
      <c r="E66" s="108"/>
      <c r="F66" s="80"/>
      <c r="G66" s="80"/>
      <c r="H66" s="80"/>
      <c r="I66" s="80"/>
      <c r="J66" s="80"/>
      <c r="K66" s="80"/>
      <c r="L66" s="80"/>
      <c r="M66" s="80"/>
      <c r="N66" s="80"/>
      <c r="O66" s="108"/>
      <c r="P66" s="108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5"/>
      <c r="B67" s="107"/>
      <c r="C67" s="112"/>
      <c r="D67" s="108"/>
      <c r="E67" s="108"/>
      <c r="F67" s="80"/>
      <c r="G67" s="80"/>
      <c r="H67" s="80"/>
      <c r="I67" s="80"/>
      <c r="J67" s="80"/>
      <c r="K67" s="80"/>
      <c r="L67" s="80"/>
      <c r="M67" s="80"/>
      <c r="N67" s="80"/>
      <c r="O67" s="108"/>
      <c r="P67" s="108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7"/>
      <c r="C68" s="112"/>
      <c r="D68" s="108"/>
      <c r="E68" s="108"/>
      <c r="F68" s="80"/>
      <c r="G68" s="80"/>
      <c r="H68" s="80"/>
      <c r="I68" s="80"/>
      <c r="J68" s="80"/>
      <c r="K68" s="80"/>
      <c r="L68" s="80"/>
      <c r="M68" s="80"/>
      <c r="N68" s="80"/>
      <c r="O68" s="108"/>
      <c r="P68" s="108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7"/>
      <c r="C69" s="112"/>
      <c r="D69" s="108"/>
      <c r="E69" s="108"/>
      <c r="F69" s="80"/>
      <c r="G69" s="80"/>
      <c r="H69" s="80"/>
      <c r="I69" s="80"/>
      <c r="J69" s="80"/>
      <c r="K69" s="80"/>
      <c r="L69" s="80"/>
      <c r="M69" s="80"/>
      <c r="N69" s="80"/>
      <c r="O69" s="108"/>
      <c r="P69" s="108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7"/>
      <c r="C70" s="103"/>
      <c r="D70" s="108"/>
      <c r="E70" s="108"/>
      <c r="F70" s="80"/>
      <c r="G70" s="80"/>
      <c r="H70" s="80"/>
      <c r="I70" s="80"/>
      <c r="J70" s="80"/>
      <c r="K70" s="80"/>
      <c r="L70" s="80"/>
      <c r="M70" s="80"/>
      <c r="N70" s="80"/>
      <c r="O70" s="108"/>
      <c r="P70" s="108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7"/>
      <c r="C71" s="112"/>
      <c r="D71" s="108"/>
      <c r="E71" s="108"/>
      <c r="F71" s="80"/>
      <c r="G71" s="80"/>
      <c r="H71" s="80"/>
      <c r="I71" s="80"/>
      <c r="J71" s="80"/>
      <c r="K71" s="80"/>
      <c r="L71" s="80"/>
      <c r="M71" s="80"/>
      <c r="N71" s="80"/>
      <c r="O71" s="108"/>
      <c r="P71" s="108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7"/>
      <c r="C72" s="112"/>
      <c r="D72" s="108"/>
      <c r="E72" s="108"/>
      <c r="F72" s="80"/>
      <c r="G72" s="80"/>
      <c r="H72" s="80"/>
      <c r="I72" s="80"/>
      <c r="J72" s="80"/>
      <c r="K72" s="80"/>
      <c r="L72" s="80"/>
      <c r="M72" s="80"/>
      <c r="N72" s="80"/>
      <c r="O72" s="108"/>
      <c r="P72" s="108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7"/>
      <c r="C73" s="112"/>
      <c r="D73" s="108"/>
      <c r="E73" s="108"/>
      <c r="F73" s="80"/>
      <c r="G73" s="80"/>
      <c r="H73" s="80"/>
      <c r="I73" s="80"/>
      <c r="J73" s="80"/>
      <c r="K73" s="80"/>
      <c r="L73" s="80"/>
      <c r="M73" s="80"/>
      <c r="N73" s="80"/>
      <c r="O73" s="108"/>
      <c r="P73" s="108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7"/>
      <c r="C74" s="112"/>
      <c r="D74" s="108"/>
      <c r="E74" s="108"/>
      <c r="F74" s="80"/>
      <c r="G74" s="80"/>
      <c r="H74" s="80"/>
      <c r="I74" s="80"/>
      <c r="J74" s="80"/>
      <c r="K74" s="80"/>
      <c r="L74" s="80"/>
      <c r="M74" s="80"/>
      <c r="N74" s="80"/>
      <c r="O74" s="108"/>
      <c r="P74" s="108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7"/>
      <c r="C75" s="112"/>
      <c r="D75" s="108"/>
      <c r="E75" s="108"/>
      <c r="F75" s="80"/>
      <c r="G75" s="80"/>
      <c r="H75" s="80"/>
      <c r="I75" s="80"/>
      <c r="J75" s="80"/>
      <c r="K75" s="80"/>
      <c r="L75" s="80"/>
      <c r="M75" s="80"/>
      <c r="N75" s="80"/>
      <c r="O75" s="108"/>
      <c r="P75" s="108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7"/>
      <c r="C76" s="112"/>
      <c r="D76" s="108"/>
      <c r="E76" s="108"/>
      <c r="F76" s="80"/>
      <c r="G76" s="80"/>
      <c r="H76" s="80"/>
      <c r="I76" s="80"/>
      <c r="J76" s="80"/>
      <c r="K76" s="80"/>
      <c r="L76" s="80"/>
      <c r="M76" s="80"/>
      <c r="N76" s="80"/>
      <c r="O76" s="108"/>
      <c r="P76" s="108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8"/>
      <c r="C77" s="112"/>
      <c r="D77" s="108"/>
      <c r="E77" s="108"/>
      <c r="F77" s="80"/>
      <c r="G77" s="80"/>
      <c r="H77" s="80"/>
      <c r="I77" s="80"/>
      <c r="J77" s="80"/>
      <c r="K77" s="80"/>
      <c r="L77" s="80"/>
      <c r="M77" s="80"/>
      <c r="N77" s="80"/>
      <c r="O77" s="108"/>
      <c r="P77" s="108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8"/>
      <c r="C78" s="112"/>
      <c r="D78" s="108"/>
      <c r="E78" s="108"/>
      <c r="F78" s="80"/>
      <c r="G78" s="80"/>
      <c r="H78" s="80"/>
      <c r="I78" s="80"/>
      <c r="J78" s="80"/>
      <c r="K78" s="80"/>
      <c r="L78" s="80"/>
      <c r="M78" s="80"/>
      <c r="N78" s="80"/>
      <c r="O78" s="108"/>
      <c r="P78" s="108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09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8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09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8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09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8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09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8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09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8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09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8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09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8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09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8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09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8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09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8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0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8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0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8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0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8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0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8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0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8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0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8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0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8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0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8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0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8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0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8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0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8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0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8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0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8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0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8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0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8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0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8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0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8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0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8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0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8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0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8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0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8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0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8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0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8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0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8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0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8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0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8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0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8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0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8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0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8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0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8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0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8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0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8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0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8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0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8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0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8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0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8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0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8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0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8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0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8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0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8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8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7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7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7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7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7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7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7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7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7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7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7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7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7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7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7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7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7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7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7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7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7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7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7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7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7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7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7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7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NIPS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Prof.dr. Jelena Nikčević</v>
      </c>
      <c r="E4" s="54"/>
    </row>
    <row r="5" spans="1:6" s="6" customFormat="1" x14ac:dyDescent="0.2">
      <c r="A5" s="55" t="str">
        <f>Evidencija!A4</f>
        <v>PREDMET: POMORSKO IMOVINSKO PRAVO</v>
      </c>
      <c r="B5" s="3"/>
      <c r="C5" s="5"/>
      <c r="D5" s="5" t="str">
        <f>Evidencija!F4</f>
        <v>ECTS kredita: 5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1" t="s">
        <v>13</v>
      </c>
      <c r="B7" s="154" t="s">
        <v>18</v>
      </c>
      <c r="C7" s="159" t="s">
        <v>14</v>
      </c>
      <c r="D7" s="160"/>
      <c r="E7" s="148" t="s">
        <v>15</v>
      </c>
    </row>
    <row r="8" spans="1:6" s="9" customFormat="1" ht="12.75" customHeight="1" thickBot="1" x14ac:dyDescent="0.25">
      <c r="A8" s="152"/>
      <c r="B8" s="155"/>
      <c r="C8" s="157" t="s">
        <v>16</v>
      </c>
      <c r="D8" s="158" t="s">
        <v>17</v>
      </c>
      <c r="E8" s="149"/>
    </row>
    <row r="9" spans="1:6" s="9" customFormat="1" ht="13.5" customHeight="1" thickBot="1" x14ac:dyDescent="0.25">
      <c r="A9" s="153"/>
      <c r="B9" s="156"/>
      <c r="C9" s="157"/>
      <c r="D9" s="158"/>
      <c r="E9" s="150"/>
    </row>
    <row r="10" spans="1:6" x14ac:dyDescent="0.2">
      <c r="A10" s="43">
        <f>Evidencija!A9</f>
        <v>44581</v>
      </c>
      <c r="B10" s="44" t="str">
        <f>Evidencija!B9</f>
        <v>Đuković Momir</v>
      </c>
      <c r="C10" s="45">
        <f>IF(SUM(Evidencija!C9:Q9)=0,"-",SUM(Evidencija!C9:Q9))</f>
        <v>53</v>
      </c>
      <c r="D10" s="46">
        <f>IF(SUM(Evidencija!R9:S9)=0,"-",MAX(Evidencija!R9:S9))</f>
        <v>37</v>
      </c>
      <c r="E10" s="47" t="str">
        <f>Evidencija!U9</f>
        <v>A</v>
      </c>
      <c r="F10" s="10"/>
    </row>
    <row r="11" spans="1:6" x14ac:dyDescent="0.2">
      <c r="A11" s="43">
        <f>Evidencija!A10</f>
        <v>44612</v>
      </c>
      <c r="B11" s="44" t="str">
        <f>Evidencija!B10</f>
        <v>Popović Igor</v>
      </c>
      <c r="C11" s="45">
        <f>IF(SUM(Evidencija!C10:Q10)=0,"-",SUM(Evidencija!C10:Q10))</f>
        <v>43</v>
      </c>
      <c r="D11" s="46">
        <f>IF(SUM(Evidencija!R10:S10)=0,"-",MAX(Evidencija!R10:S10))</f>
        <v>37</v>
      </c>
      <c r="E11" s="47" t="str">
        <f>Evidencija!U10</f>
        <v>B</v>
      </c>
      <c r="F11" s="10"/>
    </row>
    <row r="12" spans="1:6" x14ac:dyDescent="0.2">
      <c r="A12" s="43">
        <f>Evidencija!A11</f>
        <v>44640</v>
      </c>
      <c r="B12" s="44" t="str">
        <f>Evidencija!B11</f>
        <v>Abramović Nikola</v>
      </c>
      <c r="C12" s="45">
        <f>IF(SUM(Evidencija!C11:Q11)=0,"-",SUM(Evidencija!C11:Q11))</f>
        <v>35</v>
      </c>
      <c r="D12" s="46">
        <f>IF(SUM(Evidencija!R11:S11)=0,"-",MAX(Evidencija!R11:S11))</f>
        <v>30</v>
      </c>
      <c r="E12" s="47" t="str">
        <f>Evidencija!U11</f>
        <v>D</v>
      </c>
      <c r="F12" s="10"/>
    </row>
    <row r="13" spans="1:6" x14ac:dyDescent="0.2">
      <c r="A13" s="43">
        <f>Evidencija!A12</f>
        <v>44671</v>
      </c>
      <c r="B13" s="44" t="str">
        <f>Evidencija!B12</f>
        <v>Mandžukić Šaban</v>
      </c>
      <c r="C13" s="45">
        <f>IF(SUM(Evidencija!C12:Q12)=0,"-",SUM(Evidencija!C12:Q12))</f>
        <v>43</v>
      </c>
      <c r="D13" s="46">
        <f>IF(SUM(Evidencija!R12:S12)=0,"-",MAX(Evidencija!R12:S12))</f>
        <v>38</v>
      </c>
      <c r="E13" s="47" t="str">
        <f>Evidencija!U12</f>
        <v>B</v>
      </c>
      <c r="F13" s="10"/>
    </row>
    <row r="14" spans="1:6" x14ac:dyDescent="0.2">
      <c r="A14" s="43">
        <f>Evidencija!A13</f>
        <v>44732</v>
      </c>
      <c r="B14" s="44" t="str">
        <f>Evidencija!B13</f>
        <v>Nikezić Ajdin</v>
      </c>
      <c r="C14" s="45">
        <f>IF(SUM(Evidencija!C13:Q13)=0,"-",SUM(Evidencija!C13:Q13))</f>
        <v>37</v>
      </c>
      <c r="D14" s="46">
        <f>IF(SUM(Evidencija!R13:S13)=0,"-",MAX(Evidencija!R13:S13))</f>
        <v>32</v>
      </c>
      <c r="E14" s="47" t="str">
        <f>Evidencija!U13</f>
        <v>D</v>
      </c>
      <c r="F14" s="10"/>
    </row>
    <row r="15" spans="1:6" x14ac:dyDescent="0.2">
      <c r="A15" s="43">
        <f>Evidencija!A14</f>
        <v>44793</v>
      </c>
      <c r="B15" s="44" t="str">
        <f>Evidencija!B14</f>
        <v>Kapetanović Nikola</v>
      </c>
      <c r="C15" s="45">
        <f>IF(SUM(Evidencija!C14:Q14)=0,"-",SUM(Evidencija!C14:Q14))</f>
        <v>40</v>
      </c>
      <c r="D15" s="46">
        <f>IF(SUM(Evidencija!R14:S14)=0,"-",MAX(Evidencija!R14:S14))</f>
        <v>35</v>
      </c>
      <c r="E15" s="47" t="str">
        <f>Evidencija!U14</f>
        <v>C</v>
      </c>
      <c r="F15" s="10"/>
    </row>
    <row r="16" spans="1:6" x14ac:dyDescent="0.2">
      <c r="A16" s="43">
        <f>Evidencija!A15</f>
        <v>44824</v>
      </c>
      <c r="B16" s="44" t="str">
        <f>Evidencija!B15</f>
        <v>Čvorović Dimitrije</v>
      </c>
      <c r="C16" s="45" t="str">
        <f>IF(SUM(Evidencija!C15:Q15)=0,"-",SUM(Evidencija!C15:Q15))</f>
        <v>-</v>
      </c>
      <c r="D16" s="46" t="str">
        <f>IF(SUM(Evidencija!R15:S15)=0,"-",MAX(Evidencija!R15:S15))</f>
        <v>-</v>
      </c>
      <c r="E16" s="47" t="str">
        <f>Evidencija!U15</f>
        <v>-</v>
      </c>
      <c r="F16" s="10"/>
    </row>
    <row r="17" spans="1:6" x14ac:dyDescent="0.2">
      <c r="A17" s="43">
        <f>Evidencija!A16</f>
        <v>44885</v>
      </c>
      <c r="B17" s="44" t="str">
        <f>Evidencija!B16</f>
        <v>Vujošević Veljko</v>
      </c>
      <c r="C17" s="45">
        <f>IF(SUM(Evidencija!C16:Q16)=0,"-",SUM(Evidencija!C16:Q16))</f>
        <v>52</v>
      </c>
      <c r="D17" s="46">
        <f>IF(SUM(Evidencija!R16:S16)=0,"-",MAX(Evidencija!R16:S16))</f>
        <v>38</v>
      </c>
      <c r="E17" s="47" t="str">
        <f>Evidencija!U16</f>
        <v>A</v>
      </c>
      <c r="F17" s="10"/>
    </row>
    <row r="18" spans="1:6" x14ac:dyDescent="0.2">
      <c r="A18" s="43">
        <f>Evidencija!A17</f>
        <v>44915</v>
      </c>
      <c r="B18" s="44" t="str">
        <f>Evidencija!B17</f>
        <v>Backović Petar</v>
      </c>
      <c r="C18" s="45">
        <f>IF(SUM(Evidencija!C17:Q17)=0,"-",SUM(Evidencija!C17:Q17))</f>
        <v>43</v>
      </c>
      <c r="D18" s="46">
        <f>IF(SUM(Evidencija!R17:S17)=0,"-",MAX(Evidencija!R17:S17))</f>
        <v>37</v>
      </c>
      <c r="E18" s="47" t="str">
        <f>Evidencija!U17</f>
        <v>B</v>
      </c>
      <c r="F18" s="10"/>
    </row>
    <row r="19" spans="1:6" x14ac:dyDescent="0.2">
      <c r="A19" s="43" t="str">
        <f>Evidencija!A18</f>
        <v>14 / 20</v>
      </c>
      <c r="B19" s="44" t="str">
        <f>Evidencija!B18</f>
        <v>Vukasović Mirko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 t="str">
        <f>Evidencija!A19</f>
        <v>17 / 20</v>
      </c>
      <c r="B20" s="44" t="str">
        <f>Evidencija!B19</f>
        <v>Hrastinski Lazar</v>
      </c>
      <c r="C20" s="45">
        <f>IF(SUM(Evidencija!C19:Q19)=0,"-",SUM(Evidencija!C19:Q19))</f>
        <v>40</v>
      </c>
      <c r="D20" s="46">
        <f>IF(SUM(Evidencija!R19:S19)=0,"-",MAX(Evidencija!R19:S19))</f>
        <v>35</v>
      </c>
      <c r="E20" s="47" t="str">
        <f>Evidencija!U19</f>
        <v>C</v>
      </c>
      <c r="F20" s="10"/>
    </row>
    <row r="21" spans="1:6" x14ac:dyDescent="0.2">
      <c r="A21" s="43" t="str">
        <f>Evidencija!A20</f>
        <v>18 / 20</v>
      </c>
      <c r="B21" s="44" t="str">
        <f>Evidencija!B20</f>
        <v>Gopčević Petar</v>
      </c>
      <c r="C21" s="45">
        <f>IF(SUM(Evidencija!C20:Q20)=0,"-",SUM(Evidencija!C20:Q20))</f>
        <v>40</v>
      </c>
      <c r="D21" s="46">
        <f>IF(SUM(Evidencija!R20:S20)=0,"-",MAX(Evidencija!R20:S20))</f>
        <v>35</v>
      </c>
      <c r="E21" s="47" t="str">
        <f>Evidencija!U20</f>
        <v>C</v>
      </c>
      <c r="F21" s="10"/>
    </row>
    <row r="22" spans="1:6" x14ac:dyDescent="0.2">
      <c r="A22" s="43" t="str">
        <f>Evidencija!A21</f>
        <v>19 / 20</v>
      </c>
      <c r="B22" s="44" t="str">
        <f>Evidencija!B21</f>
        <v>Dragić Vanja</v>
      </c>
      <c r="C22" s="45">
        <f>IF(SUM(Evidencija!C21:Q21)=0,"-",SUM(Evidencija!C21:Q21))</f>
        <v>38</v>
      </c>
      <c r="D22" s="46">
        <f>IF(SUM(Evidencija!R21:S21)=0,"-",MAX(Evidencija!R21:S21))</f>
        <v>33</v>
      </c>
      <c r="E22" s="47" t="str">
        <f>Evidencija!U21</f>
        <v>C</v>
      </c>
      <c r="F22" s="11"/>
    </row>
    <row r="23" spans="1:6" x14ac:dyDescent="0.2">
      <c r="A23" s="43" t="str">
        <f>Evidencija!A22</f>
        <v>20 / 20</v>
      </c>
      <c r="B23" s="44" t="str">
        <f>Evidencija!B22</f>
        <v>Vuković Vuk</v>
      </c>
      <c r="C23" s="45">
        <f>IF(SUM(Evidencija!C22:Q22)=0,"-",SUM(Evidencija!C22:Q22))</f>
        <v>43</v>
      </c>
      <c r="D23" s="46">
        <f>IF(SUM(Evidencija!R22:S22)=0,"-",MAX(Evidencija!R22:S22))</f>
        <v>38</v>
      </c>
      <c r="E23" s="47" t="str">
        <f>Evidencija!U22</f>
        <v>B</v>
      </c>
      <c r="F23" s="11"/>
    </row>
    <row r="24" spans="1:6" x14ac:dyDescent="0.2">
      <c r="A24" s="43" t="str">
        <f>Evidencija!A23</f>
        <v>21 / 20</v>
      </c>
      <c r="B24" s="44" t="str">
        <f>Evidencija!B23</f>
        <v>Tomašević Božidar</v>
      </c>
      <c r="C24" s="45">
        <f>IF(SUM(Evidencija!C23:Q23)=0,"-",SUM(Evidencija!C23:Q23))</f>
        <v>46</v>
      </c>
      <c r="D24" s="46">
        <f>IF(SUM(Evidencija!R23:S23)=0,"-",MAX(Evidencija!R23:S23))</f>
        <v>36</v>
      </c>
      <c r="E24" s="47" t="str">
        <f>Evidencija!U23</f>
        <v>B</v>
      </c>
      <c r="F24" s="11"/>
    </row>
    <row r="25" spans="1:6" x14ac:dyDescent="0.2">
      <c r="A25" s="43" t="str">
        <f>Evidencija!A24</f>
        <v>22 / 20</v>
      </c>
      <c r="B25" s="44" t="str">
        <f>Evidencija!B24</f>
        <v>Krvavac Jelisaveta</v>
      </c>
      <c r="C25" s="45">
        <f>IF(SUM(Evidencija!C24:Q24)=0,"-",SUM(Evidencija!C24:Q24))</f>
        <v>53</v>
      </c>
      <c r="D25" s="46">
        <f>IF(SUM(Evidencija!R24:S24)=0,"-",MAX(Evidencija!R24:S24))</f>
        <v>37</v>
      </c>
      <c r="E25" s="47" t="str">
        <f>Evidencija!U24</f>
        <v>A</v>
      </c>
      <c r="F25" s="11"/>
    </row>
    <row r="26" spans="1:6" x14ac:dyDescent="0.2">
      <c r="A26" s="43" t="str">
        <f>Evidencija!A25</f>
        <v>23 / 20</v>
      </c>
      <c r="B26" s="44" t="str">
        <f>Evidencija!B25</f>
        <v>Dedejić Nebojša</v>
      </c>
      <c r="C26" s="45">
        <f>IF(SUM(Evidencija!C25:Q25)=0,"-",SUM(Evidencija!C25:Q25))</f>
        <v>45</v>
      </c>
      <c r="D26" s="46">
        <f>IF(SUM(Evidencija!R25:S25)=0,"-",MAX(Evidencija!R25:S25))</f>
        <v>35</v>
      </c>
      <c r="E26" s="47" t="str">
        <f>Evidencija!U25</f>
        <v>B</v>
      </c>
      <c r="F26" s="11"/>
    </row>
    <row r="27" spans="1:6" x14ac:dyDescent="0.2">
      <c r="A27" s="43" t="str">
        <f>Evidencija!A26</f>
        <v>27 / 20</v>
      </c>
      <c r="B27" s="44" t="str">
        <f>Evidencija!B26</f>
        <v>Dabović Nikola</v>
      </c>
      <c r="C27" s="45">
        <f>IF(SUM(Evidencija!C26:Q26)=0,"-",SUM(Evidencija!C26:Q26))</f>
        <v>43</v>
      </c>
      <c r="D27" s="46">
        <f>IF(SUM(Evidencija!R26:S26)=0,"-",MAX(Evidencija!R26:S26))</f>
        <v>37</v>
      </c>
      <c r="E27" s="47" t="str">
        <f>Evidencija!U26</f>
        <v>B</v>
      </c>
      <c r="F27" s="11"/>
    </row>
    <row r="28" spans="1:6" x14ac:dyDescent="0.2">
      <c r="A28" s="43" t="str">
        <f>Evidencija!A27</f>
        <v>28 / 20</v>
      </c>
      <c r="B28" s="44" t="str">
        <f>Evidencija!B27</f>
        <v>Raičević Todor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 t="str">
        <f>Evidencija!A28</f>
        <v>30 / 20</v>
      </c>
      <c r="B29" s="44" t="str">
        <f>Evidencija!B28</f>
        <v>Bojković Vasilije</v>
      </c>
      <c r="C29" s="45">
        <f>IF(SUM(Evidencija!C28:Q28)=0,"-",SUM(Evidencija!C28:Q28))</f>
        <v>40</v>
      </c>
      <c r="D29" s="46">
        <f>IF(SUM(Evidencija!R28:S28)=0,"-",MAX(Evidencija!R28:S28))</f>
        <v>35</v>
      </c>
      <c r="E29" s="47" t="str">
        <f>Evidencija!U28</f>
        <v>C</v>
      </c>
      <c r="F29" s="11"/>
    </row>
    <row r="30" spans="1:6" x14ac:dyDescent="0.2">
      <c r="A30" s="43" t="str">
        <f>Evidencija!A29</f>
        <v>31 / 20</v>
      </c>
      <c r="B30" s="44" t="str">
        <f>Evidencija!B29</f>
        <v>Baldić Matija</v>
      </c>
      <c r="C30" s="45">
        <f>IF(SUM(Evidencija!C29:Q29)=0,"-",SUM(Evidencija!C29:Q29))</f>
        <v>35</v>
      </c>
      <c r="D30" s="46">
        <f>IF(SUM(Evidencija!R29:S29)=0,"-",MAX(Evidencija!R29:S29))</f>
        <v>30</v>
      </c>
      <c r="E30" s="47" t="str">
        <f>Evidencija!U29</f>
        <v>D</v>
      </c>
      <c r="F30" s="11"/>
    </row>
    <row r="31" spans="1:6" x14ac:dyDescent="0.2">
      <c r="A31" s="43" t="str">
        <f>Evidencija!A30</f>
        <v>36 / 20</v>
      </c>
      <c r="B31" s="44" t="str">
        <f>Evidencija!B30</f>
        <v>Glavan Aleksandar</v>
      </c>
      <c r="C31" s="45">
        <f>IF(SUM(Evidencija!C30:Q30)=0,"-",SUM(Evidencija!C30:Q30))</f>
        <v>39</v>
      </c>
      <c r="D31" s="46">
        <f>IF(SUM(Evidencija!R30:S30)=0,"-",MAX(Evidencija!R30:S30))</f>
        <v>34</v>
      </c>
      <c r="E31" s="47" t="str">
        <f>Evidencija!U30</f>
        <v>C</v>
      </c>
      <c r="F31" s="11"/>
    </row>
    <row r="32" spans="1:6" x14ac:dyDescent="0.2">
      <c r="A32" s="43" t="str">
        <f>Evidencija!A31</f>
        <v>37 / 20</v>
      </c>
      <c r="B32" s="44" t="str">
        <f>Evidencija!B31</f>
        <v>Miljanić Radonja</v>
      </c>
      <c r="C32" s="45">
        <f>IF(SUM(Evidencija!C31:Q31)=0,"-",SUM(Evidencija!C31:Q31))</f>
        <v>38</v>
      </c>
      <c r="D32" s="46">
        <f>IF(SUM(Evidencija!R31:S31)=0,"-",MAX(Evidencija!R31:S31))</f>
        <v>33</v>
      </c>
      <c r="E32" s="47" t="str">
        <f>Evidencija!U31</f>
        <v>C</v>
      </c>
      <c r="F32" s="11"/>
    </row>
    <row r="33" spans="1:6" x14ac:dyDescent="0.2">
      <c r="A33" s="43" t="str">
        <f>Evidencija!A32</f>
        <v>38 / 20</v>
      </c>
      <c r="B33" s="44" t="str">
        <f>Evidencija!B32</f>
        <v>Čvorović Miloš</v>
      </c>
      <c r="C33" s="45">
        <f>IF(SUM(Evidencija!C32:Q32)=0,"-",SUM(Evidencija!C32:Q32))</f>
        <v>41</v>
      </c>
      <c r="D33" s="46">
        <f>IF(SUM(Evidencija!R32:S32)=0,"-",MAX(Evidencija!R32:S32))</f>
        <v>36</v>
      </c>
      <c r="E33" s="47" t="str">
        <f>Evidencija!U32</f>
        <v>C</v>
      </c>
      <c r="F33" s="11"/>
    </row>
    <row r="34" spans="1:6" x14ac:dyDescent="0.2">
      <c r="A34" s="43" t="str">
        <f>Evidencija!A33</f>
        <v>41 / 20</v>
      </c>
      <c r="B34" s="44" t="str">
        <f>Evidencija!B33</f>
        <v>Mugoša Đorđe</v>
      </c>
      <c r="C34" s="45">
        <f>IF(SUM(Evidencija!C33:Q33)=0,"-",SUM(Evidencija!C33:Q33))</f>
        <v>40</v>
      </c>
      <c r="D34" s="46">
        <f>IF(SUM(Evidencija!R33:S33)=0,"-",MAX(Evidencija!R33:S33))</f>
        <v>35</v>
      </c>
      <c r="E34" s="47" t="str">
        <f>Evidencija!U33</f>
        <v>C</v>
      </c>
      <c r="F34" s="11"/>
    </row>
    <row r="35" spans="1:6" x14ac:dyDescent="0.2">
      <c r="A35" s="43" t="str">
        <f>Evidencija!A34</f>
        <v>42 / 20</v>
      </c>
      <c r="B35" s="44" t="str">
        <f>Evidencija!B34</f>
        <v>Fildeak Filip</v>
      </c>
      <c r="C35" s="45">
        <f>IF(SUM(Evidencija!C34:Q34)=0,"-",SUM(Evidencija!C34:Q34))</f>
        <v>39</v>
      </c>
      <c r="D35" s="46">
        <f>IF(SUM(Evidencija!R34:S34)=0,"-",MAX(Evidencija!R34:S34))</f>
        <v>34</v>
      </c>
      <c r="E35" s="47" t="str">
        <f>Evidencija!U34</f>
        <v>C</v>
      </c>
      <c r="F35" s="11"/>
    </row>
    <row r="36" spans="1:6" x14ac:dyDescent="0.2">
      <c r="A36" s="43" t="str">
        <f>Evidencija!A35</f>
        <v>46 / 20</v>
      </c>
      <c r="B36" s="44" t="str">
        <f>Evidencija!B35</f>
        <v>Kadić Mijomir</v>
      </c>
      <c r="C36" s="45">
        <f>IF(SUM(Evidencija!C35:Q35)=0,"-",SUM(Evidencija!C35:Q35))</f>
        <v>43</v>
      </c>
      <c r="D36" s="46">
        <f>IF(SUM(Evidencija!R35:S35)=0,"-",MAX(Evidencija!R35:S35))</f>
        <v>37</v>
      </c>
      <c r="E36" s="47" t="str">
        <f>Evidencija!U35</f>
        <v>B</v>
      </c>
      <c r="F36" s="11"/>
    </row>
    <row r="37" spans="1:6" x14ac:dyDescent="0.2">
      <c r="A37" s="43" t="str">
        <f>Evidencija!A36</f>
        <v>47 / 20</v>
      </c>
      <c r="B37" s="44" t="str">
        <f>Evidencija!B36</f>
        <v>Drobnjak Bojan</v>
      </c>
      <c r="C37" s="45">
        <f>IF(SUM(Evidencija!C36:Q36)=0,"-",SUM(Evidencija!C36:Q36))</f>
        <v>38</v>
      </c>
      <c r="D37" s="46">
        <f>IF(SUM(Evidencija!R36:S36)=0,"-",MAX(Evidencija!R36:S36))</f>
        <v>33</v>
      </c>
      <c r="E37" s="47" t="str">
        <f>Evidencija!U36</f>
        <v>C</v>
      </c>
      <c r="F37" s="11"/>
    </row>
    <row r="38" spans="1:6" x14ac:dyDescent="0.2">
      <c r="A38" s="43" t="str">
        <f>Evidencija!A37</f>
        <v>48 / 20</v>
      </c>
      <c r="B38" s="44" t="str">
        <f>Evidencija!B37</f>
        <v>Živković Miloš</v>
      </c>
      <c r="C38" s="45">
        <f>IF(SUM(Evidencija!C37:Q37)=0,"-",SUM(Evidencija!C37:Q37))</f>
        <v>55</v>
      </c>
      <c r="D38" s="46">
        <f>IF(SUM(Evidencija!R37:S37)=0,"-",MAX(Evidencija!R37:S37))</f>
        <v>35</v>
      </c>
      <c r="E38" s="47" t="str">
        <f>Evidencija!U37</f>
        <v>A</v>
      </c>
      <c r="F38" s="11"/>
    </row>
    <row r="39" spans="1:6" x14ac:dyDescent="0.2">
      <c r="A39" s="43" t="str">
        <f>Evidencija!A38</f>
        <v>49 / 20</v>
      </c>
      <c r="B39" s="44" t="str">
        <f>Evidencija!B38</f>
        <v>Miljanić Miloš</v>
      </c>
      <c r="C39" s="45">
        <f>IF(SUM(Evidencija!C38:Q38)=0,"-",SUM(Evidencija!C38:Q38))</f>
        <v>40</v>
      </c>
      <c r="D39" s="46">
        <f>IF(SUM(Evidencija!R38:S38)=0,"-",MAX(Evidencija!R38:S38))</f>
        <v>35</v>
      </c>
      <c r="E39" s="47" t="str">
        <f>Evidencija!U38</f>
        <v>C</v>
      </c>
      <c r="F39" s="11"/>
    </row>
    <row r="40" spans="1:6" x14ac:dyDescent="0.2">
      <c r="A40" s="43" t="str">
        <f>Evidencija!A39</f>
        <v>50 / 20</v>
      </c>
      <c r="B40" s="44" t="str">
        <f>Evidencija!B39</f>
        <v>Joknić Vuk</v>
      </c>
      <c r="C40" s="45">
        <f>IF(SUM(Evidencija!C39:Q39)=0,"-",SUM(Evidencija!C39:Q39))</f>
        <v>40</v>
      </c>
      <c r="D40" s="46">
        <f>IF(SUM(Evidencija!R39:S39)=0,"-",MAX(Evidencija!R39:S39))</f>
        <v>35</v>
      </c>
      <c r="E40" s="47" t="str">
        <f>Evidencija!U39</f>
        <v>C</v>
      </c>
      <c r="F40" s="11"/>
    </row>
    <row r="41" spans="1:6" x14ac:dyDescent="0.2">
      <c r="A41" s="43" t="str">
        <f>Evidencija!A40</f>
        <v>51 / 20</v>
      </c>
      <c r="B41" s="44" t="str">
        <f>Evidencija!B40</f>
        <v>Miljanić Miloš</v>
      </c>
      <c r="C41" s="45">
        <f>IF(SUM(Evidencija!C40:Q40)=0,"-",SUM(Evidencija!C40:Q40))</f>
        <v>41</v>
      </c>
      <c r="D41" s="46">
        <f>IF(SUM(Evidencija!R40:S40)=0,"-",MAX(Evidencija!R40:S40))</f>
        <v>36</v>
      </c>
      <c r="E41" s="47" t="str">
        <f>Evidencija!U40</f>
        <v>C</v>
      </c>
      <c r="F41" s="11"/>
    </row>
    <row r="42" spans="1:6" x14ac:dyDescent="0.2">
      <c r="A42" s="43" t="str">
        <f>Evidencija!A41</f>
        <v>53 / 20</v>
      </c>
      <c r="B42" s="44" t="str">
        <f>Evidencija!B41</f>
        <v>Đurić Nikola</v>
      </c>
      <c r="C42" s="45">
        <f>IF(SUM(Evidencija!C41:Q41)=0,"-",SUM(Evidencija!C41:Q41))</f>
        <v>43</v>
      </c>
      <c r="D42" s="46">
        <f>IF(SUM(Evidencija!R41:S41)=0,"-",MAX(Evidencija!R41:S41))</f>
        <v>37</v>
      </c>
      <c r="E42" s="47" t="str">
        <f>Evidencija!U41</f>
        <v>B</v>
      </c>
      <c r="F42" s="11"/>
    </row>
    <row r="43" spans="1:6" x14ac:dyDescent="0.2">
      <c r="A43" s="43" t="str">
        <f>Evidencija!A42</f>
        <v>55 / 20</v>
      </c>
      <c r="B43" s="44" t="str">
        <f>Evidencija!B42</f>
        <v>Cvijović Milan</v>
      </c>
      <c r="C43" s="45">
        <f>IF(SUM(Evidencija!C42:Q42)=0,"-",SUM(Evidencija!C42:Q42))</f>
        <v>38</v>
      </c>
      <c r="D43" s="46">
        <f>IF(SUM(Evidencija!R42:S42)=0,"-",MAX(Evidencija!R42:S42))</f>
        <v>33</v>
      </c>
      <c r="E43" s="47" t="str">
        <f>Evidencija!U42</f>
        <v>C</v>
      </c>
      <c r="F43" s="11"/>
    </row>
    <row r="44" spans="1:6" x14ac:dyDescent="0.2">
      <c r="A44" s="43" t="str">
        <f>Evidencija!A43</f>
        <v>58 / 20</v>
      </c>
      <c r="B44" s="44" t="str">
        <f>Evidencija!B43</f>
        <v>Krgović Đukan</v>
      </c>
      <c r="C44" s="45">
        <f>IF(SUM(Evidencija!C43:Q43)=0,"-",SUM(Evidencija!C43:Q43))</f>
        <v>37</v>
      </c>
      <c r="D44" s="46">
        <f>IF(SUM(Evidencija!R43:S43)=0,"-",MAX(Evidencija!R43:S43))</f>
        <v>32</v>
      </c>
      <c r="E44" s="47" t="str">
        <f>Evidencija!U43</f>
        <v>D</v>
      </c>
      <c r="F44" s="11"/>
    </row>
    <row r="45" spans="1:6" x14ac:dyDescent="0.2">
      <c r="A45" s="43" t="str">
        <f>Evidencija!A44</f>
        <v>67 / 20</v>
      </c>
      <c r="B45" s="44" t="str">
        <f>Evidencija!B44</f>
        <v>Andrijašević Aleksa</v>
      </c>
      <c r="C45" s="45">
        <f>IF(SUM(Evidencija!C44:Q44)=0,"-",SUM(Evidencija!C44:Q44))</f>
        <v>40</v>
      </c>
      <c r="D45" s="46">
        <f>IF(SUM(Evidencija!R44:S44)=0,"-",MAX(Evidencija!R44:S44))</f>
        <v>35</v>
      </c>
      <c r="E45" s="47" t="str">
        <f>Evidencija!U44</f>
        <v>C</v>
      </c>
      <c r="F45" s="11"/>
    </row>
    <row r="46" spans="1:6" x14ac:dyDescent="0.2">
      <c r="A46" s="43" t="str">
        <f>Evidencija!A45</f>
        <v>68 / 20</v>
      </c>
      <c r="B46" s="44" t="str">
        <f>Evidencija!B45</f>
        <v>Mijović Ana</v>
      </c>
      <c r="C46" s="45">
        <f>IF(SUM(Evidencija!C45:Q45)=0,"-",SUM(Evidencija!C45:Q45))</f>
        <v>43</v>
      </c>
      <c r="D46" s="46">
        <f>IF(SUM(Evidencija!R45:S45)=0,"-",MAX(Evidencija!R45:S45))</f>
        <v>37</v>
      </c>
      <c r="E46" s="47" t="str">
        <f>Evidencija!U45</f>
        <v>B</v>
      </c>
      <c r="F46" s="11"/>
    </row>
    <row r="47" spans="1:6" x14ac:dyDescent="0.2">
      <c r="A47" s="43" t="str">
        <f>Evidencija!A46</f>
        <v>69 / 20</v>
      </c>
      <c r="B47" s="44" t="str">
        <f>Evidencija!B46</f>
        <v>Mandir Nikola</v>
      </c>
      <c r="C47" s="45">
        <f>IF(SUM(Evidencija!C46:Q46)=0,"-",SUM(Evidencija!C46:Q46))</f>
        <v>40</v>
      </c>
      <c r="D47" s="46">
        <f>IF(SUM(Evidencija!R46:S46)=0,"-",MAX(Evidencija!R46:S46))</f>
        <v>35</v>
      </c>
      <c r="E47" s="47" t="str">
        <f>Evidencija!U46</f>
        <v>C</v>
      </c>
      <c r="F47" s="11"/>
    </row>
    <row r="48" spans="1:6" x14ac:dyDescent="0.2">
      <c r="A48" s="43" t="str">
        <f>Evidencija!A47</f>
        <v>75 / 20</v>
      </c>
      <c r="B48" s="44" t="str">
        <f>Evidencija!B47</f>
        <v>Korica Mila</v>
      </c>
      <c r="C48" s="45">
        <f>IF(SUM(Evidencija!C47:Q47)=0,"-",SUM(Evidencija!C47:Q47))</f>
        <v>43</v>
      </c>
      <c r="D48" s="46">
        <f>IF(SUM(Evidencija!R47:S47)=0,"-",MAX(Evidencija!R47:S47))</f>
        <v>33</v>
      </c>
      <c r="E48" s="47" t="str">
        <f>Evidencija!U47</f>
        <v>C</v>
      </c>
      <c r="F48" s="11"/>
    </row>
    <row r="49" spans="1:6" x14ac:dyDescent="0.2">
      <c r="A49" s="43" t="str">
        <f>Evidencija!A48</f>
        <v>80 / 20</v>
      </c>
      <c r="B49" s="44" t="str">
        <f>Evidencija!B48</f>
        <v>Uskoković Aleksa</v>
      </c>
      <c r="C49" s="45">
        <f>IF(SUM(Evidencija!C48:Q48)=0,"-",SUM(Evidencija!C48:Q48))</f>
        <v>40</v>
      </c>
      <c r="D49" s="46">
        <f>IF(SUM(Evidencija!R48:S48)=0,"-",MAX(Evidencija!R48:S48))</f>
        <v>35</v>
      </c>
      <c r="E49" s="47" t="str">
        <f>Evidencija!U48</f>
        <v>C</v>
      </c>
      <c r="F49" s="11"/>
    </row>
    <row r="50" spans="1:6" x14ac:dyDescent="0.2">
      <c r="A50" s="43" t="str">
        <f>Evidencija!A49</f>
        <v>41 / 19</v>
      </c>
      <c r="B50" s="44" t="str">
        <f>Evidencija!B49</f>
        <v>Đorđević Dušan</v>
      </c>
      <c r="C50" s="45">
        <f>IF(SUM(Evidencija!C49:Q49)=0,"-",SUM(Evidencija!C49:Q49))</f>
        <v>42</v>
      </c>
      <c r="D50" s="46">
        <f>IF(SUM(Evidencija!R49:S49)=0,"-",MAX(Evidencija!R49:S49))</f>
        <v>32</v>
      </c>
      <c r="E50" s="47" t="str">
        <f>Evidencija!U49</f>
        <v>C</v>
      </c>
      <c r="F50" s="11"/>
    </row>
    <row r="51" spans="1:6" x14ac:dyDescent="0.2">
      <c r="A51" s="43">
        <f>Evidencija!A50</f>
        <v>44579</v>
      </c>
      <c r="B51" s="44" t="str">
        <f>Evidencija!B50</f>
        <v>Lakonić Đorđe</v>
      </c>
      <c r="C51" s="45">
        <f>IF(SUM(Evidencija!C50:Q50)=0,"-",SUM(Evidencija!C50:Q50))</f>
        <v>40</v>
      </c>
      <c r="D51" s="46">
        <f>IF(SUM(Evidencija!R50:S50)=0,"-",MAX(Evidencija!R50:S50))</f>
        <v>40</v>
      </c>
      <c r="E51" s="47" t="str">
        <f>Evidencija!U50</f>
        <v>B</v>
      </c>
      <c r="F51" s="11"/>
    </row>
    <row r="52" spans="1:6" x14ac:dyDescent="0.2">
      <c r="A52" s="43">
        <f>Evidencija!A51</f>
        <v>44669</v>
      </c>
      <c r="B52" s="44" t="str">
        <f>Evidencija!B51</f>
        <v>Spasojević Stefan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 t="str">
        <f>Evidencija!A52</f>
        <v>15 / 18</v>
      </c>
      <c r="B53" s="44" t="str">
        <f>Evidencija!B52</f>
        <v>Pavićević Ljubo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 t="str">
        <f>Evidencija!A53</f>
        <v>58 / 18</v>
      </c>
      <c r="B54" s="44" t="str">
        <f>Evidencija!B53</f>
        <v>Nikač Vladimir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44578</v>
      </c>
      <c r="B55" s="44" t="str">
        <f>Evidencija!B54</f>
        <v>Mojović Teodora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 t="str">
        <f>Evidencija!A55</f>
        <v>37 / 17</v>
      </c>
      <c r="B56" s="44" t="str">
        <f>Evidencija!B55</f>
        <v>Petrović Vladan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A</v>
      </c>
      <c r="E1" s="24" t="str">
        <f>Zakljucne!A3</f>
        <v>STUDIJSKI PROGRAM: NIPS</v>
      </c>
      <c r="F1" s="25"/>
      <c r="G1" s="25"/>
      <c r="H1" s="25"/>
    </row>
    <row r="2" spans="1:19" ht="15" x14ac:dyDescent="0.25">
      <c r="A2" s="22" t="str">
        <f>Zakljucne!E11</f>
        <v>B</v>
      </c>
      <c r="E2" s="24" t="str">
        <f>Zakljucne!A5</f>
        <v>PREDMET: POMORSKO IMOVINSKO PRAVO</v>
      </c>
      <c r="F2" s="25"/>
      <c r="G2" s="25"/>
      <c r="H2" s="25"/>
    </row>
    <row r="3" spans="1:19" ht="15" x14ac:dyDescent="0.25">
      <c r="A3" s="22" t="str">
        <f>Zakljucne!E12</f>
        <v>D</v>
      </c>
      <c r="E3" s="25" t="str">
        <f>Evidencija!I4</f>
        <v>NASTAVNIK: Prof.dr. Jelena Nikčević</v>
      </c>
      <c r="F3" s="25"/>
      <c r="G3" s="25"/>
      <c r="H3" s="25"/>
    </row>
    <row r="4" spans="1:19" ht="15" x14ac:dyDescent="0.25">
      <c r="A4" s="22" t="str">
        <f>Zakljucne!E13</f>
        <v>B</v>
      </c>
      <c r="E4" s="23" t="str">
        <f>Evidencija!Q4</f>
        <v>SARADNIK:  Prof.dr Jelena Nikčević</v>
      </c>
      <c r="F4" s="25"/>
      <c r="G4" s="25"/>
    </row>
    <row r="5" spans="1:19" ht="15" x14ac:dyDescent="0.25">
      <c r="A5" s="22" t="str">
        <f>Zakljucne!E14</f>
        <v>D</v>
      </c>
      <c r="E5" s="23" t="str">
        <f>Evidencija!F4</f>
        <v>ECTS kredita: 5</v>
      </c>
    </row>
    <row r="6" spans="1:19" ht="15" x14ac:dyDescent="0.25">
      <c r="A6" s="22" t="str">
        <f>Zakljucne!E15</f>
        <v>C</v>
      </c>
    </row>
    <row r="7" spans="1:19" ht="15" x14ac:dyDescent="0.25">
      <c r="A7" s="22" t="str">
        <f>Zakljucne!E16</f>
        <v>-</v>
      </c>
    </row>
    <row r="8" spans="1:19" ht="15.75" thickBot="1" x14ac:dyDescent="0.3">
      <c r="A8" s="22" t="str">
        <f>Zakljucne!E17</f>
        <v>A</v>
      </c>
    </row>
    <row r="9" spans="1:19" ht="15.75" thickBot="1" x14ac:dyDescent="0.3">
      <c r="A9" s="22" t="str">
        <f>Zakljucne!E18</f>
        <v>B</v>
      </c>
      <c r="C9" s="26" t="s">
        <v>31</v>
      </c>
      <c r="D9" s="161" t="s">
        <v>32</v>
      </c>
      <c r="E9" s="162"/>
      <c r="F9" s="163" t="s">
        <v>28</v>
      </c>
      <c r="G9" s="164"/>
      <c r="H9" s="161" t="s">
        <v>30</v>
      </c>
      <c r="I9" s="162"/>
      <c r="J9" s="163" t="s">
        <v>26</v>
      </c>
      <c r="K9" s="164"/>
      <c r="L9" s="161" t="s">
        <v>27</v>
      </c>
      <c r="M9" s="162"/>
      <c r="N9" s="163" t="s">
        <v>29</v>
      </c>
      <c r="O9" s="164"/>
      <c r="P9" s="161" t="s">
        <v>33</v>
      </c>
      <c r="Q9" s="162"/>
      <c r="R9" s="163" t="s">
        <v>34</v>
      </c>
      <c r="S9" s="162"/>
    </row>
    <row r="10" spans="1:19" ht="15.75" thickBot="1" x14ac:dyDescent="0.3">
      <c r="A10" s="22" t="str">
        <f>Zakljucne!E19</f>
        <v>-</v>
      </c>
      <c r="C10" s="27">
        <f>D10+F10+H10+J10+L10+N10</f>
        <v>39</v>
      </c>
      <c r="D10" s="28">
        <f>COUNTIF($A$1:$A$300,"A")</f>
        <v>4</v>
      </c>
      <c r="E10" s="29">
        <f>D10/$C$10*100</f>
        <v>10.256410256410255</v>
      </c>
      <c r="F10" s="30">
        <f>COUNTIF($A$1:$A$300,"B")</f>
        <v>11</v>
      </c>
      <c r="G10" s="31">
        <f>F10/$C$10*100</f>
        <v>28.205128205128204</v>
      </c>
      <c r="H10" s="28">
        <f>COUNTIF($A$1:$A$300,"C")</f>
        <v>20</v>
      </c>
      <c r="I10" s="29">
        <f>H10/$C$10*100</f>
        <v>51.282051282051277</v>
      </c>
      <c r="J10" s="30">
        <f>COUNTIF($A$1:$A$300,"D")</f>
        <v>4</v>
      </c>
      <c r="K10" s="31">
        <f>J10/$C$10*100</f>
        <v>10.256410256410255</v>
      </c>
      <c r="L10" s="28">
        <f>COUNTIF($A$1:$A$300,"E")</f>
        <v>0</v>
      </c>
      <c r="M10" s="29">
        <f>L10/$C$10*100</f>
        <v>0</v>
      </c>
      <c r="N10" s="30">
        <f>COUNTIF($A$1:$A$300,"F")</f>
        <v>0</v>
      </c>
      <c r="O10" s="31">
        <f>N10/$C$10*100</f>
        <v>0</v>
      </c>
      <c r="P10" s="32">
        <f>D10+F10+H10+J10+L10</f>
        <v>39</v>
      </c>
      <c r="Q10" s="29">
        <f>P10/$C$10*100</f>
        <v>100</v>
      </c>
      <c r="R10" s="33">
        <f>N10</f>
        <v>0</v>
      </c>
      <c r="S10" s="29">
        <f>R10/$C$10*100</f>
        <v>0</v>
      </c>
    </row>
    <row r="11" spans="1:19" ht="15" x14ac:dyDescent="0.25">
      <c r="A11" s="22" t="str">
        <f>Zakljucne!E20</f>
        <v>C</v>
      </c>
      <c r="C11" s="34"/>
      <c r="D11" s="35"/>
      <c r="E11" s="36"/>
    </row>
    <row r="12" spans="1:19" ht="15" x14ac:dyDescent="0.25">
      <c r="A12" s="22" t="str">
        <f>Zakljucne!E21</f>
        <v>C</v>
      </c>
      <c r="C12" s="34"/>
      <c r="D12" s="35"/>
      <c r="E12" s="36"/>
    </row>
    <row r="13" spans="1:19" ht="15" x14ac:dyDescent="0.25">
      <c r="A13" s="22" t="str">
        <f>Zakljucne!E22</f>
        <v>C</v>
      </c>
      <c r="C13" s="34"/>
      <c r="D13" s="35"/>
      <c r="E13" s="36"/>
    </row>
    <row r="14" spans="1:19" ht="15" x14ac:dyDescent="0.25">
      <c r="A14" s="22" t="str">
        <f>Zakljucne!E23</f>
        <v>B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B</v>
      </c>
      <c r="G15" s="38"/>
      <c r="H15" s="38"/>
    </row>
    <row r="16" spans="1:19" ht="15" x14ac:dyDescent="0.25">
      <c r="A16" s="22" t="str">
        <f>Zakljucne!E25</f>
        <v>A</v>
      </c>
      <c r="G16" s="37"/>
      <c r="H16" s="38"/>
    </row>
    <row r="17" spans="1:12" ht="15" x14ac:dyDescent="0.25">
      <c r="A17" s="22" t="str">
        <f>Zakljucne!E26</f>
        <v>B</v>
      </c>
      <c r="G17" s="37"/>
      <c r="H17" s="38"/>
    </row>
    <row r="18" spans="1:12" ht="15" x14ac:dyDescent="0.25">
      <c r="A18" s="22" t="str">
        <f>Zakljucne!E27</f>
        <v>B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C</v>
      </c>
      <c r="G20" s="37"/>
      <c r="H20" s="38"/>
    </row>
    <row r="21" spans="1:12" ht="15" x14ac:dyDescent="0.25">
      <c r="A21" s="22" t="str">
        <f>Zakljucne!E30</f>
        <v>D</v>
      </c>
      <c r="G21" s="37"/>
      <c r="H21" s="38"/>
    </row>
    <row r="22" spans="1:12" ht="15" x14ac:dyDescent="0.25">
      <c r="A22" s="22" t="str">
        <f>Zakljucne!E31</f>
        <v>C</v>
      </c>
      <c r="G22" s="37"/>
      <c r="H22" s="38"/>
    </row>
    <row r="23" spans="1:12" ht="15" x14ac:dyDescent="0.25">
      <c r="A23" s="22" t="str">
        <f>Zakljucne!E32</f>
        <v>C</v>
      </c>
      <c r="G23" s="37"/>
      <c r="H23" s="38"/>
    </row>
    <row r="24" spans="1:12" ht="15" x14ac:dyDescent="0.25">
      <c r="A24" s="22" t="str">
        <f>Zakljucne!E33</f>
        <v>C</v>
      </c>
      <c r="G24" s="37"/>
      <c r="H24" s="38"/>
    </row>
    <row r="25" spans="1:12" ht="15" x14ac:dyDescent="0.25">
      <c r="A25" s="22" t="str">
        <f>Zakljucne!E34</f>
        <v>C</v>
      </c>
      <c r="G25" s="37"/>
      <c r="H25" s="38"/>
    </row>
    <row r="26" spans="1:12" ht="15" x14ac:dyDescent="0.25">
      <c r="A26" s="22" t="str">
        <f>Zakljucne!E35</f>
        <v>C</v>
      </c>
      <c r="G26" s="37"/>
      <c r="H26" s="38"/>
    </row>
    <row r="27" spans="1:12" ht="15" x14ac:dyDescent="0.25">
      <c r="A27" s="22" t="str">
        <f>Zakljucne!E36</f>
        <v>B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C</v>
      </c>
      <c r="G28" s="37"/>
      <c r="H28" s="38"/>
    </row>
    <row r="29" spans="1:12" ht="15" x14ac:dyDescent="0.25">
      <c r="A29" s="22" t="str">
        <f>Zakljucne!E38</f>
        <v>A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C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C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C</v>
      </c>
      <c r="G32" s="37"/>
      <c r="H32" s="38"/>
    </row>
    <row r="33" spans="1:12" ht="15" x14ac:dyDescent="0.25">
      <c r="A33" s="22" t="str">
        <f>Zakljucne!E42</f>
        <v>B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C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D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C</v>
      </c>
      <c r="G36" s="37"/>
      <c r="H36" s="38"/>
    </row>
    <row r="37" spans="1:12" ht="15" x14ac:dyDescent="0.25">
      <c r="A37" s="22" t="str">
        <f>Zakljucne!E46</f>
        <v>B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C</v>
      </c>
      <c r="G38" s="37"/>
      <c r="H38" s="38"/>
      <c r="L38" s="25"/>
    </row>
    <row r="39" spans="1:12" ht="15" x14ac:dyDescent="0.25">
      <c r="A39" s="22" t="str">
        <f>Zakljucne!E48</f>
        <v>C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C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C</v>
      </c>
      <c r="G41" s="37"/>
      <c r="H41" s="38"/>
    </row>
    <row r="42" spans="1:12" ht="15" x14ac:dyDescent="0.25">
      <c r="A42" s="22" t="str">
        <f>Zakljucne!E51</f>
        <v>B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2022-06-07T09:00:38Z</cp:lastPrinted>
  <dcterms:created xsi:type="dcterms:W3CDTF">2009-11-01T12:11:22Z</dcterms:created>
  <dcterms:modified xsi:type="dcterms:W3CDTF">2022-09-22T10:00:14Z</dcterms:modified>
  <cp:category>Formular FZP Zeljko Pekic</cp:category>
</cp:coreProperties>
</file>